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19440" windowHeight="9660"/>
  </bookViews>
  <sheets>
    <sheet name="Негат  25-27" sheetId="5" r:id="rId1"/>
  </sheets>
  <definedNames>
    <definedName name="_xlnm.Print_Titles" localSheetId="0">'Негат  25-27'!$4:$7</definedName>
    <definedName name="_xlnm.Print_Area" localSheetId="0">'Негат  25-27'!$A$2:$AD$41</definedName>
  </definedNames>
  <calcPr calcId="145621"/>
</workbook>
</file>

<file path=xl/calcChain.xml><?xml version="1.0" encoding="utf-8"?>
<calcChain xmlns="http://schemas.openxmlformats.org/spreadsheetml/2006/main">
  <c r="I11" i="5" l="1"/>
  <c r="I15" i="5"/>
  <c r="I19" i="5"/>
  <c r="I23" i="5"/>
  <c r="I27" i="5"/>
  <c r="I31" i="5"/>
  <c r="I35" i="5"/>
  <c r="H40" i="5"/>
  <c r="G39" i="5"/>
  <c r="F39" i="5"/>
  <c r="E39" i="5"/>
  <c r="D39" i="5"/>
  <c r="C39" i="5"/>
  <c r="H38" i="5"/>
  <c r="I38" i="5" s="1"/>
  <c r="H37" i="5"/>
  <c r="I37" i="5" s="1"/>
  <c r="H36" i="5"/>
  <c r="I36" i="5" s="1"/>
  <c r="H35" i="5"/>
  <c r="H34" i="5"/>
  <c r="I34" i="5" s="1"/>
  <c r="H33" i="5"/>
  <c r="I33" i="5" s="1"/>
  <c r="H32" i="5"/>
  <c r="I32" i="5" s="1"/>
  <c r="H31" i="5"/>
  <c r="H30" i="5"/>
  <c r="I30" i="5" s="1"/>
  <c r="H29" i="5"/>
  <c r="I29" i="5" s="1"/>
  <c r="H28" i="5"/>
  <c r="I28" i="5" s="1"/>
  <c r="H27" i="5"/>
  <c r="H26" i="5"/>
  <c r="I26" i="5" s="1"/>
  <c r="H25" i="5"/>
  <c r="I25" i="5" s="1"/>
  <c r="H24" i="5"/>
  <c r="I24" i="5" s="1"/>
  <c r="H23" i="5"/>
  <c r="H22" i="5"/>
  <c r="I22" i="5" s="1"/>
  <c r="H21" i="5"/>
  <c r="I21" i="5" s="1"/>
  <c r="H20" i="5"/>
  <c r="I20" i="5" s="1"/>
  <c r="H19" i="5"/>
  <c r="H18" i="5"/>
  <c r="I18" i="5" s="1"/>
  <c r="H17" i="5"/>
  <c r="I17" i="5" s="1"/>
  <c r="H16" i="5"/>
  <c r="I16" i="5" s="1"/>
  <c r="H15" i="5"/>
  <c r="H14" i="5"/>
  <c r="I14" i="5" s="1"/>
  <c r="H13" i="5"/>
  <c r="I13" i="5" s="1"/>
  <c r="H12" i="5"/>
  <c r="I12" i="5" s="1"/>
  <c r="H11" i="5"/>
  <c r="H10" i="5"/>
  <c r="I10" i="5" s="1"/>
  <c r="H9" i="5"/>
  <c r="I9" i="5" s="1"/>
  <c r="H8" i="5"/>
  <c r="H39" i="5" s="1"/>
  <c r="I41" i="5" l="1"/>
  <c r="I39" i="5"/>
  <c r="I8" i="5"/>
  <c r="AC40" i="5"/>
  <c r="AB39" i="5"/>
  <c r="AA39" i="5"/>
  <c r="Z39" i="5"/>
  <c r="Y39" i="5"/>
  <c r="X39" i="5"/>
  <c r="AC38" i="5"/>
  <c r="AD38" i="5" s="1"/>
  <c r="AC37" i="5"/>
  <c r="AD37" i="5" s="1"/>
  <c r="AC36" i="5"/>
  <c r="AD36" i="5" s="1"/>
  <c r="AC35" i="5"/>
  <c r="AD35" i="5" s="1"/>
  <c r="AC34" i="5"/>
  <c r="AD34" i="5" s="1"/>
  <c r="AC33" i="5"/>
  <c r="AD33" i="5" s="1"/>
  <c r="AC32" i="5"/>
  <c r="AD32" i="5" s="1"/>
  <c r="AC31" i="5"/>
  <c r="AD31" i="5" s="1"/>
  <c r="AC30" i="5"/>
  <c r="AD30" i="5" s="1"/>
  <c r="AC29" i="5"/>
  <c r="AD29" i="5" s="1"/>
  <c r="AC28" i="5"/>
  <c r="AD28" i="5" s="1"/>
  <c r="AC27" i="5"/>
  <c r="AD27" i="5" s="1"/>
  <c r="AC26" i="5"/>
  <c r="AD26" i="5" s="1"/>
  <c r="AC25" i="5"/>
  <c r="AD25" i="5" s="1"/>
  <c r="AC24" i="5"/>
  <c r="AD24" i="5" s="1"/>
  <c r="AC23" i="5"/>
  <c r="AD23" i="5" s="1"/>
  <c r="AC22" i="5"/>
  <c r="AD22" i="5" s="1"/>
  <c r="AC21" i="5"/>
  <c r="AD21" i="5" s="1"/>
  <c r="AC20" i="5"/>
  <c r="AD20" i="5" s="1"/>
  <c r="AC19" i="5"/>
  <c r="AD19" i="5" s="1"/>
  <c r="AC18" i="5"/>
  <c r="AD18" i="5" s="1"/>
  <c r="AC17" i="5"/>
  <c r="AD17" i="5" s="1"/>
  <c r="AC16" i="5"/>
  <c r="AD16" i="5" s="1"/>
  <c r="AC15" i="5"/>
  <c r="AD15" i="5" s="1"/>
  <c r="AC14" i="5"/>
  <c r="AD14" i="5" s="1"/>
  <c r="AC13" i="5"/>
  <c r="AD13" i="5" s="1"/>
  <c r="AC12" i="5"/>
  <c r="AD12" i="5" s="1"/>
  <c r="AC11" i="5"/>
  <c r="AD11" i="5" s="1"/>
  <c r="AC10" i="5"/>
  <c r="AD10" i="5" s="1"/>
  <c r="AC9" i="5"/>
  <c r="AD9" i="5" s="1"/>
  <c r="AC8" i="5"/>
  <c r="V40" i="5"/>
  <c r="U39" i="5"/>
  <c r="T39" i="5"/>
  <c r="S39" i="5"/>
  <c r="R39" i="5"/>
  <c r="Q39" i="5"/>
  <c r="V38" i="5"/>
  <c r="W38" i="5" s="1"/>
  <c r="V37" i="5"/>
  <c r="W37" i="5" s="1"/>
  <c r="V36" i="5"/>
  <c r="W36" i="5" s="1"/>
  <c r="V35" i="5"/>
  <c r="W35" i="5" s="1"/>
  <c r="V34" i="5"/>
  <c r="W34" i="5" s="1"/>
  <c r="V33" i="5"/>
  <c r="W33" i="5" s="1"/>
  <c r="V32" i="5"/>
  <c r="W32" i="5" s="1"/>
  <c r="V31" i="5"/>
  <c r="W31" i="5" s="1"/>
  <c r="V30" i="5"/>
  <c r="W30" i="5" s="1"/>
  <c r="V29" i="5"/>
  <c r="W29" i="5" s="1"/>
  <c r="V28" i="5"/>
  <c r="W28" i="5" s="1"/>
  <c r="V27" i="5"/>
  <c r="W27" i="5" s="1"/>
  <c r="V26" i="5"/>
  <c r="W26" i="5" s="1"/>
  <c r="V25" i="5"/>
  <c r="W25" i="5" s="1"/>
  <c r="V24" i="5"/>
  <c r="W24" i="5" s="1"/>
  <c r="V23" i="5"/>
  <c r="W23" i="5" s="1"/>
  <c r="V22" i="5"/>
  <c r="W22" i="5" s="1"/>
  <c r="V21" i="5"/>
  <c r="W21" i="5" s="1"/>
  <c r="V20" i="5"/>
  <c r="W20" i="5" s="1"/>
  <c r="V19" i="5"/>
  <c r="W19" i="5" s="1"/>
  <c r="V18" i="5"/>
  <c r="W18" i="5" s="1"/>
  <c r="V17" i="5"/>
  <c r="W17" i="5" s="1"/>
  <c r="V16" i="5"/>
  <c r="W16" i="5" s="1"/>
  <c r="V15" i="5"/>
  <c r="W15" i="5" s="1"/>
  <c r="V14" i="5"/>
  <c r="W14" i="5" s="1"/>
  <c r="V13" i="5"/>
  <c r="W13" i="5" s="1"/>
  <c r="V12" i="5"/>
  <c r="W12" i="5" s="1"/>
  <c r="V11" i="5"/>
  <c r="W11" i="5" s="1"/>
  <c r="V10" i="5"/>
  <c r="W10" i="5" s="1"/>
  <c r="V9" i="5"/>
  <c r="W9" i="5" s="1"/>
  <c r="V8" i="5"/>
  <c r="V39" i="5" l="1"/>
  <c r="W41" i="5" s="1"/>
  <c r="AC39" i="5"/>
  <c r="AD41" i="5" s="1"/>
  <c r="AD8" i="5"/>
  <c r="AD39" i="5" s="1"/>
  <c r="W8" i="5"/>
  <c r="W39" i="5" s="1"/>
  <c r="O40" i="5"/>
  <c r="N39" i="5"/>
  <c r="M39" i="5"/>
  <c r="L39" i="5"/>
  <c r="K39" i="5"/>
  <c r="J39" i="5"/>
  <c r="O38" i="5"/>
  <c r="P38" i="5" s="1"/>
  <c r="O37" i="5"/>
  <c r="P37" i="5" s="1"/>
  <c r="O36" i="5"/>
  <c r="P36" i="5" s="1"/>
  <c r="O35" i="5"/>
  <c r="P35" i="5" s="1"/>
  <c r="O34" i="5"/>
  <c r="P34" i="5" s="1"/>
  <c r="O33" i="5"/>
  <c r="P33" i="5" s="1"/>
  <c r="O32" i="5"/>
  <c r="P32" i="5" s="1"/>
  <c r="O31" i="5"/>
  <c r="P31" i="5" s="1"/>
  <c r="O30" i="5"/>
  <c r="P30" i="5" s="1"/>
  <c r="O29" i="5"/>
  <c r="P29" i="5" s="1"/>
  <c r="O28" i="5"/>
  <c r="P28" i="5" s="1"/>
  <c r="O27" i="5"/>
  <c r="P27" i="5" s="1"/>
  <c r="O26" i="5"/>
  <c r="P26" i="5" s="1"/>
  <c r="O25" i="5"/>
  <c r="P25" i="5" s="1"/>
  <c r="O24" i="5"/>
  <c r="P24" i="5" s="1"/>
  <c r="O23" i="5"/>
  <c r="P23" i="5" s="1"/>
  <c r="O22" i="5"/>
  <c r="P22" i="5" s="1"/>
  <c r="O21" i="5"/>
  <c r="P21" i="5" s="1"/>
  <c r="O20" i="5"/>
  <c r="P20" i="5" s="1"/>
  <c r="O19" i="5"/>
  <c r="P19" i="5" s="1"/>
  <c r="O18" i="5"/>
  <c r="P18" i="5" s="1"/>
  <c r="O17" i="5"/>
  <c r="P17" i="5" s="1"/>
  <c r="O16" i="5"/>
  <c r="P16" i="5" s="1"/>
  <c r="O15" i="5"/>
  <c r="P15" i="5" s="1"/>
  <c r="O14" i="5"/>
  <c r="P14" i="5" s="1"/>
  <c r="O13" i="5"/>
  <c r="P13" i="5" s="1"/>
  <c r="O12" i="5"/>
  <c r="P12" i="5" s="1"/>
  <c r="O11" i="5"/>
  <c r="P11" i="5" s="1"/>
  <c r="O10" i="5"/>
  <c r="P10" i="5" s="1"/>
  <c r="O9" i="5"/>
  <c r="P9" i="5" s="1"/>
  <c r="O8" i="5"/>
  <c r="P8" i="5" s="1"/>
  <c r="P39" i="5" l="1"/>
  <c r="O39" i="5"/>
  <c r="P41" i="5" s="1"/>
</calcChain>
</file>

<file path=xl/sharedStrings.xml><?xml version="1.0" encoding="utf-8"?>
<sst xmlns="http://schemas.openxmlformats.org/spreadsheetml/2006/main" count="80" uniqueCount="67">
  <si>
    <t>тыс. рублей</t>
  </si>
  <si>
    <t>№ п/п</t>
  </si>
  <si>
    <t>Наименование муниципальных образований</t>
  </si>
  <si>
    <t>Прогноз поступления платы на 2025 год</t>
  </si>
  <si>
    <t>Прогноз поступления платы на 2026 год</t>
  </si>
  <si>
    <t>Контингент</t>
  </si>
  <si>
    <t>Мун. Районы 60%</t>
  </si>
  <si>
    <t>1</t>
  </si>
  <si>
    <t>2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</si>
  <si>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</si>
  <si>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</si>
  <si>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</si>
  <si>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</si>
  <si>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</si>
  <si>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</si>
  <si>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</si>
  <si>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</si>
  <si>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</si>
  <si>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</si>
  <si>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</si>
  <si>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</si>
  <si>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</si>
  <si>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г. Брянск</t>
  </si>
  <si>
    <t>г. Клинцы</t>
  </si>
  <si>
    <t>г. Новозыбков</t>
  </si>
  <si>
    <t>г. Сельцо</t>
  </si>
  <si>
    <t>г.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</si>
  <si>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</si>
  <si>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</si>
  <si>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</si>
  <si>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</si>
  <si>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</si>
  <si>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</si>
  <si>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</si>
  <si>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</si>
  <si>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</si>
  <si>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</si>
  <si>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</si>
  <si>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</si>
  <si>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</si>
  <si>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</si>
  <si>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</si>
  <si>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</si>
  <si>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Погарский район</t>
  </si>
  <si>
    <t>Почепский район</t>
  </si>
  <si>
    <t>Рогнединский район</t>
  </si>
  <si>
    <t>Севский район</t>
  </si>
  <si>
    <t>Суземский район</t>
  </si>
  <si>
    <t>Суражский район</t>
  </si>
  <si>
    <t>Трубчевский район</t>
  </si>
  <si>
    <t>Унечский район</t>
  </si>
  <si>
    <t>ИТОГО</t>
  </si>
  <si>
    <t>ВСЕГО</t>
  </si>
  <si>
    <t xml:space="preserve">Областной бюджет </t>
  </si>
  <si>
    <t>3</t>
  </si>
  <si>
    <t>4</t>
  </si>
  <si>
    <t>5</t>
  </si>
  <si>
    <t>6</t>
  </si>
  <si>
    <t>7</t>
  </si>
  <si>
    <t>8</t>
  </si>
  <si>
    <t>9</t>
  </si>
  <si>
    <t>10</t>
  </si>
  <si>
    <t xml:space="preserve"> Стародубский МО</t>
  </si>
  <si>
    <t>Жуковский МО</t>
  </si>
  <si>
    <t>Прогноз поступления платы на 2027 год</t>
  </si>
  <si>
    <t>Прогноз платы за негативное воздействие на окружающую среду на 2025-2027 годы</t>
  </si>
  <si>
    <t>Прогноз поступления платы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</si>
</sst>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5"/>
      </patternFill>
    </fill>
    <fill>
      <patternFill patternType="solid">
        <fgColor theme="9" tint="0.79998168889431442"/>
        <bgColor theme="0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2" borderId="1" applyNumberFormat="0" applyFont="0" applyProtection="0"/>
  </cellStyleXfs>
  <cellXfs count="79">
    <xf numFmtId="0" fontId="0" fillId="0" borderId="0" xfId="0"/>
    <xf numFmtId="4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textRotation="90" wrapText="1"/>
    </xf>
    <xf numFmtId="4" fontId="3" fillId="3" borderId="2" xfId="0" applyNumberFormat="1" applyFont="1" applyFill="1" applyBorder="1" applyAlignment="1">
      <alignment horizontal="center" vertical="center" textRotation="90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left" vertical="center" wrapText="1"/>
    </xf>
    <xf numFmtId="4" fontId="5" fillId="3" borderId="0" xfId="0" applyNumberFormat="1" applyFont="1" applyFill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wrapText="1"/>
    </xf>
    <xf numFmtId="4" fontId="3" fillId="3" borderId="0" xfId="0" applyNumberFormat="1" applyFont="1" applyFill="1" applyAlignment="1">
      <alignment horizontal="center" wrapText="1"/>
    </xf>
    <xf numFmtId="4" fontId="3" fillId="3" borderId="11" xfId="0" applyNumberFormat="1" applyFont="1" applyFill="1" applyBorder="1" applyAlignment="1">
      <alignment horizontal="center" wrapText="1"/>
    </xf>
    <xf numFmtId="4" fontId="6" fillId="3" borderId="0" xfId="0" applyNumberFormat="1" applyFont="1" applyFill="1" applyAlignment="1">
      <alignment horizontal="center" vertical="center" wrapText="1"/>
    </xf>
    <xf numFmtId="4" fontId="7" fillId="4" borderId="0" xfId="0" applyNumberFormat="1" applyFont="1" applyFill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left" wrapText="1"/>
    </xf>
    <xf numFmtId="4" fontId="8" fillId="3" borderId="0" xfId="0" applyNumberFormat="1" applyFont="1" applyFill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4" fontId="9" fillId="3" borderId="0" xfId="0" applyNumberFormat="1" applyFont="1" applyFill="1" applyAlignment="1">
      <alignment horizontal="center" vertical="center" wrapText="1"/>
    </xf>
    <xf numFmtId="4" fontId="8" fillId="3" borderId="0" xfId="0" applyNumberFormat="1" applyFont="1" applyFill="1" applyAlignment="1">
      <alignment wrapText="1"/>
    </xf>
    <xf numFmtId="0" fontId="7" fillId="3" borderId="0" xfId="0" applyFont="1" applyFill="1" applyAlignment="1">
      <alignment horizontal="center" vertical="center" wrapText="1"/>
    </xf>
    <xf numFmtId="4" fontId="10" fillId="4" borderId="0" xfId="0" applyNumberFormat="1" applyFont="1" applyFill="1" applyAlignment="1">
      <alignment horizontal="left" vertical="top" wrapText="1"/>
    </xf>
    <xf numFmtId="4" fontId="2" fillId="3" borderId="0" xfId="0" applyNumberFormat="1" applyFont="1" applyFill="1" applyAlignment="1">
      <alignment vertical="center" wrapText="1"/>
    </xf>
    <xf numFmtId="2" fontId="6" fillId="4" borderId="0" xfId="0" applyNumberFormat="1" applyFont="1" applyFill="1" applyAlignment="1">
      <alignment vertical="center" wrapText="1"/>
    </xf>
    <xf numFmtId="4" fontId="2" fillId="4" borderId="0" xfId="0" applyNumberFormat="1" applyFont="1" applyFill="1" applyAlignment="1">
      <alignment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8" fillId="3" borderId="0" xfId="0" applyNumberFormat="1" applyFont="1" applyFill="1" applyAlignment="1">
      <alignment horizontal="left" wrapText="1"/>
    </xf>
    <xf numFmtId="4" fontId="10" fillId="3" borderId="0" xfId="0" applyNumberFormat="1" applyFont="1" applyFill="1" applyAlignment="1">
      <alignment horizontal="left" wrapText="1"/>
    </xf>
    <xf numFmtId="4" fontId="2" fillId="0" borderId="0" xfId="0" applyNumberFormat="1" applyFont="1" applyFill="1" applyAlignment="1">
      <alignment horizontal="right" vertical="center" wrapText="1"/>
    </xf>
    <xf numFmtId="4" fontId="4" fillId="3" borderId="12" xfId="0" applyNumberFormat="1" applyFont="1" applyFill="1" applyBorder="1" applyAlignment="1">
      <alignment horizontal="center" wrapText="1"/>
    </xf>
    <xf numFmtId="4" fontId="3" fillId="3" borderId="14" xfId="0" applyNumberFormat="1" applyFont="1" applyFill="1" applyBorder="1" applyAlignment="1">
      <alignment horizontal="center" wrapText="1"/>
    </xf>
    <xf numFmtId="4" fontId="4" fillId="3" borderId="13" xfId="0" applyNumberFormat="1" applyFont="1" applyFill="1" applyBorder="1" applyAlignment="1">
      <alignment horizontal="center" wrapText="1"/>
    </xf>
    <xf numFmtId="164" fontId="12" fillId="3" borderId="2" xfId="1" applyNumberFormat="1" applyFont="1" applyFill="1" applyBorder="1" applyAlignment="1" applyProtection="1">
      <alignment horizontal="center"/>
    </xf>
    <xf numFmtId="4" fontId="12" fillId="3" borderId="2" xfId="0" applyNumberFormat="1" applyFont="1" applyFill="1" applyBorder="1" applyAlignment="1">
      <alignment horizontal="center" wrapText="1"/>
    </xf>
    <xf numFmtId="2" fontId="12" fillId="3" borderId="2" xfId="0" applyNumberFormat="1" applyFont="1" applyFill="1" applyBorder="1" applyAlignment="1">
      <alignment horizontal="center" wrapText="1"/>
    </xf>
    <xf numFmtId="4" fontId="2" fillId="5" borderId="0" xfId="0" applyNumberFormat="1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textRotation="90" wrapText="1"/>
    </xf>
    <xf numFmtId="4" fontId="3" fillId="3" borderId="2" xfId="0" applyNumberFormat="1" applyFont="1" applyFill="1" applyBorder="1" applyAlignment="1">
      <alignment horizontal="center" vertical="center" textRotation="90" wrapText="1"/>
    </xf>
    <xf numFmtId="49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wrapText="1"/>
    </xf>
    <xf numFmtId="4" fontId="5" fillId="3" borderId="0" xfId="0" applyNumberFormat="1" applyFont="1" applyFill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wrapText="1"/>
    </xf>
    <xf numFmtId="4" fontId="3" fillId="3" borderId="0" xfId="0" applyNumberFormat="1" applyFont="1" applyFill="1" applyAlignment="1">
      <alignment horizontal="center" wrapText="1"/>
    </xf>
    <xf numFmtId="4" fontId="3" fillId="3" borderId="11" xfId="0" applyNumberFormat="1" applyFont="1" applyFill="1" applyBorder="1" applyAlignment="1">
      <alignment horizontal="center" wrapText="1"/>
    </xf>
    <xf numFmtId="4" fontId="4" fillId="3" borderId="12" xfId="0" applyNumberFormat="1" applyFont="1" applyFill="1" applyBorder="1" applyAlignment="1">
      <alignment horizontal="center" wrapText="1"/>
    </xf>
    <xf numFmtId="4" fontId="3" fillId="3" borderId="14" xfId="0" applyNumberFormat="1" applyFont="1" applyFill="1" applyBorder="1" applyAlignment="1">
      <alignment horizontal="center" wrapText="1"/>
    </xf>
    <xf numFmtId="4" fontId="4" fillId="3" borderId="13" xfId="0" applyNumberFormat="1" applyFont="1" applyFill="1" applyBorder="1" applyAlignment="1">
      <alignment horizontal="center" wrapText="1"/>
    </xf>
    <xf numFmtId="164" fontId="12" fillId="3" borderId="2" xfId="1" applyNumberFormat="1" applyFont="1" applyFill="1" applyBorder="1" applyAlignment="1" applyProtection="1">
      <alignment horizontal="center"/>
    </xf>
    <xf numFmtId="4" fontId="12" fillId="3" borderId="2" xfId="0" applyNumberFormat="1" applyFont="1" applyFill="1" applyBorder="1" applyAlignment="1">
      <alignment horizontal="center" wrapText="1"/>
    </xf>
    <xf numFmtId="2" fontId="12" fillId="3" borderId="2" xfId="0" applyNumberFormat="1" applyFont="1" applyFill="1" applyBorder="1" applyAlignment="1">
      <alignment horizontal="center" wrapText="1"/>
    </xf>
    <xf numFmtId="4" fontId="13" fillId="3" borderId="2" xfId="0" applyNumberFormat="1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center" wrapText="1"/>
    </xf>
    <xf numFmtId="4" fontId="3" fillId="3" borderId="0" xfId="0" applyNumberFormat="1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8" fillId="3" borderId="0" xfId="0" applyNumberFormat="1" applyFont="1" applyFill="1" applyAlignment="1">
      <alignment horizontal="left" wrapText="1"/>
    </xf>
    <xf numFmtId="4" fontId="10" fillId="3" borderId="0" xfId="0" applyNumberFormat="1" applyFont="1" applyFill="1" applyAlignment="1">
      <alignment horizontal="left" wrapText="1"/>
    </xf>
    <xf numFmtId="0" fontId="3" fillId="6" borderId="2" xfId="0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horizontal="left" vertical="center" wrapText="1"/>
    </xf>
    <xf numFmtId="4" fontId="3" fillId="6" borderId="2" xfId="0" applyNumberFormat="1" applyFont="1" applyFill="1" applyBorder="1" applyAlignment="1">
      <alignment horizontal="center" wrapText="1"/>
    </xf>
    <xf numFmtId="4" fontId="12" fillId="6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_Квартал., мес. разбивка 2006 г." xfId="1"/>
    <cellStyle name="Примеча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45"/>
  <sheetViews>
    <sheetView tabSelected="1" view="pageBreakPreview" zoomScale="60" zoomScaleNormal="71" workbookViewId="0">
      <pane xSplit="2" ySplit="6" topLeftCell="C22" activePane="bottomRight" state="frozen"/>
      <selection activeCell="J42" sqref="J42"/>
      <selection pane="topRight"/>
      <selection pane="bottomLeft"/>
      <selection pane="bottomRight" activeCell="Q28" sqref="Q28"/>
    </sheetView>
  </sheetViews>
  <sheetFormatPr defaultColWidth="9.140625" defaultRowHeight="35.1" customHeight="1" x14ac:dyDescent="0.25"/>
  <cols>
    <col min="1" max="1" width="7.5703125" style="2" customWidth="1"/>
    <col min="2" max="2" width="38.28515625" style="1" customWidth="1"/>
    <col min="3" max="3" width="16.5703125" style="3" customWidth="1"/>
    <col min="4" max="4" width="16.42578125" style="1" customWidth="1"/>
    <col min="5" max="5" width="15.7109375" style="1" customWidth="1"/>
    <col min="6" max="6" width="16.5703125" style="1" customWidth="1"/>
    <col min="7" max="7" width="18.42578125" style="1" customWidth="1"/>
    <col min="8" max="8" width="17.140625" style="1" customWidth="1"/>
    <col min="9" max="9" width="15.42578125" style="3" customWidth="1"/>
    <col min="10" max="10" width="16.28515625" style="3" customWidth="1"/>
    <col min="11" max="11" width="16.140625" style="1" customWidth="1"/>
    <col min="12" max="12" width="15.28515625" style="1" customWidth="1"/>
    <col min="13" max="13" width="14.85546875" style="1" customWidth="1"/>
    <col min="14" max="14" width="17.28515625" style="1" customWidth="1"/>
    <col min="15" max="15" width="17.7109375" style="1" customWidth="1"/>
    <col min="16" max="16" width="16.5703125" style="3" customWidth="1"/>
    <col min="17" max="17" width="16.7109375" style="3" customWidth="1"/>
    <col min="18" max="18" width="16.7109375" style="1" customWidth="1"/>
    <col min="19" max="19" width="16.28515625" style="3" customWidth="1"/>
    <col min="20" max="20" width="14.5703125" style="1" customWidth="1"/>
    <col min="21" max="21" width="15.28515625" style="1" customWidth="1"/>
    <col min="22" max="22" width="17.7109375" style="1" customWidth="1"/>
    <col min="23" max="23" width="15.5703125" style="3" customWidth="1"/>
    <col min="24" max="24" width="15.5703125" style="1" customWidth="1"/>
    <col min="25" max="25" width="14.5703125" style="1" customWidth="1"/>
    <col min="26" max="26" width="14.28515625" style="1" customWidth="1"/>
    <col min="27" max="27" width="16" style="1" customWidth="1"/>
    <col min="28" max="28" width="15.5703125" style="1" customWidth="1"/>
    <col min="29" max="29" width="15.42578125" style="1" customWidth="1"/>
    <col min="30" max="30" width="15.5703125" style="1" customWidth="1"/>
    <col min="31" max="16384" width="9.140625" style="1"/>
  </cols>
  <sheetData>
    <row r="1" spans="1:31" s="32" customFormat="1" ht="4.9000000000000004" customHeight="1" x14ac:dyDescent="0.25">
      <c r="A1" s="31"/>
      <c r="B1" s="66"/>
      <c r="C1" s="66"/>
      <c r="D1" s="66"/>
      <c r="E1" s="66"/>
      <c r="F1" s="66"/>
      <c r="G1" s="66"/>
      <c r="H1" s="36"/>
      <c r="I1" s="36"/>
    </row>
    <row r="2" spans="1:31" ht="33" customHeight="1" x14ac:dyDescent="0.25">
      <c r="A2" s="67" t="s">
        <v>65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</row>
    <row r="3" spans="1:31" ht="45" hidden="1" customHeight="1" x14ac:dyDescent="0.25">
      <c r="A3" s="1"/>
      <c r="C3" s="30"/>
      <c r="D3" s="30"/>
      <c r="E3" s="30"/>
      <c r="F3" s="30"/>
      <c r="I3" s="1"/>
      <c r="J3" s="1"/>
      <c r="P3" s="1"/>
      <c r="V3" s="1" t="s">
        <v>0</v>
      </c>
      <c r="W3" s="1"/>
    </row>
    <row r="4" spans="1:31" ht="27" customHeight="1" x14ac:dyDescent="0.25">
      <c r="A4" s="68" t="s">
        <v>1</v>
      </c>
      <c r="B4" s="69" t="s">
        <v>2</v>
      </c>
      <c r="C4" s="60" t="s">
        <v>66</v>
      </c>
      <c r="D4" s="61"/>
      <c r="E4" s="61"/>
      <c r="F4" s="61"/>
      <c r="G4" s="62"/>
      <c r="H4" s="60">
        <v>2024</v>
      </c>
      <c r="I4" s="62"/>
      <c r="J4" s="60" t="s">
        <v>3</v>
      </c>
      <c r="K4" s="61"/>
      <c r="L4" s="61"/>
      <c r="M4" s="61"/>
      <c r="N4" s="62"/>
      <c r="O4" s="60">
        <v>2025</v>
      </c>
      <c r="P4" s="62"/>
      <c r="Q4" s="60" t="s">
        <v>4</v>
      </c>
      <c r="R4" s="61"/>
      <c r="S4" s="61"/>
      <c r="T4" s="61"/>
      <c r="U4" s="62"/>
      <c r="V4" s="60">
        <v>2026</v>
      </c>
      <c r="W4" s="62"/>
      <c r="X4" s="60" t="s">
        <v>64</v>
      </c>
      <c r="Y4" s="61"/>
      <c r="Z4" s="61"/>
      <c r="AA4" s="61"/>
      <c r="AB4" s="62"/>
      <c r="AC4" s="60">
        <v>2027</v>
      </c>
      <c r="AD4" s="62"/>
    </row>
    <row r="5" spans="1:31" ht="14.25" customHeight="1" x14ac:dyDescent="0.25">
      <c r="A5" s="68"/>
      <c r="B5" s="69"/>
      <c r="C5" s="63"/>
      <c r="D5" s="64"/>
      <c r="E5" s="64"/>
      <c r="F5" s="64"/>
      <c r="G5" s="65"/>
      <c r="H5" s="63"/>
      <c r="I5" s="65"/>
      <c r="J5" s="63"/>
      <c r="K5" s="64"/>
      <c r="L5" s="64"/>
      <c r="M5" s="64"/>
      <c r="N5" s="65"/>
      <c r="O5" s="63"/>
      <c r="P5" s="65"/>
      <c r="Q5" s="63"/>
      <c r="R5" s="64"/>
      <c r="S5" s="64"/>
      <c r="T5" s="64"/>
      <c r="U5" s="65"/>
      <c r="V5" s="63"/>
      <c r="W5" s="65"/>
      <c r="X5" s="63"/>
      <c r="Y5" s="64"/>
      <c r="Z5" s="64"/>
      <c r="AA5" s="64"/>
      <c r="AB5" s="65"/>
      <c r="AC5" s="63"/>
      <c r="AD5" s="65"/>
    </row>
    <row r="6" spans="1:31" ht="204.75" customHeight="1" x14ac:dyDescent="0.25">
      <c r="A6" s="68"/>
      <c r="B6" s="69"/>
      <c r="C6" s="45">
        <v>1.120101001E+16</v>
      </c>
      <c r="D6" s="45">
        <v>1.120103001E+16</v>
      </c>
      <c r="E6" s="45">
        <v>1.120104101E+16</v>
      </c>
      <c r="F6" s="45">
        <v>1.120104201E+16</v>
      </c>
      <c r="G6" s="45">
        <v>1.120107001E+16</v>
      </c>
      <c r="H6" s="46" t="s">
        <v>5</v>
      </c>
      <c r="I6" s="46" t="s">
        <v>6</v>
      </c>
      <c r="J6" s="4">
        <v>1.120101001E+16</v>
      </c>
      <c r="K6" s="4">
        <v>1.120103001E+16</v>
      </c>
      <c r="L6" s="4">
        <v>1.120104101E+16</v>
      </c>
      <c r="M6" s="4">
        <v>1.120104201E+16</v>
      </c>
      <c r="N6" s="4">
        <v>1.120107001E+16</v>
      </c>
      <c r="O6" s="5" t="s">
        <v>5</v>
      </c>
      <c r="P6" s="5" t="s">
        <v>6</v>
      </c>
      <c r="Q6" s="4">
        <v>1.120101001E+16</v>
      </c>
      <c r="R6" s="4">
        <v>1.120103001E+16</v>
      </c>
      <c r="S6" s="4">
        <v>1.120104101E+16</v>
      </c>
      <c r="T6" s="4">
        <v>1.120104201E+16</v>
      </c>
      <c r="U6" s="4">
        <v>1.120107001E+16</v>
      </c>
      <c r="V6" s="5" t="s">
        <v>5</v>
      </c>
      <c r="W6" s="5" t="s">
        <v>6</v>
      </c>
      <c r="X6" s="4">
        <v>1.120101001E+16</v>
      </c>
      <c r="Y6" s="4">
        <v>1.120103001E+16</v>
      </c>
      <c r="Z6" s="4">
        <v>1.120104101E+16</v>
      </c>
      <c r="AA6" s="4">
        <v>1.120104201E+16</v>
      </c>
      <c r="AB6" s="4">
        <v>1.120107001E+16</v>
      </c>
      <c r="AC6" s="5" t="s">
        <v>5</v>
      </c>
      <c r="AD6" s="5" t="s">
        <v>6</v>
      </c>
    </row>
    <row r="7" spans="1:31" ht="28.15" customHeight="1" x14ac:dyDescent="0.25">
      <c r="A7" s="6" t="s">
        <v>7</v>
      </c>
      <c r="B7" s="6" t="s">
        <v>8</v>
      </c>
      <c r="C7" s="47" t="s">
        <v>54</v>
      </c>
      <c r="D7" s="47" t="s">
        <v>55</v>
      </c>
      <c r="E7" s="47" t="s">
        <v>56</v>
      </c>
      <c r="F7" s="47" t="s">
        <v>57</v>
      </c>
      <c r="G7" s="47" t="s">
        <v>58</v>
      </c>
      <c r="H7" s="47" t="s">
        <v>59</v>
      </c>
      <c r="I7" s="47" t="s">
        <v>60</v>
      </c>
      <c r="J7" s="6" t="s">
        <v>54</v>
      </c>
      <c r="K7" s="6" t="s">
        <v>55</v>
      </c>
      <c r="L7" s="6" t="s">
        <v>56</v>
      </c>
      <c r="M7" s="6" t="s">
        <v>57</v>
      </c>
      <c r="N7" s="6" t="s">
        <v>58</v>
      </c>
      <c r="O7" s="6" t="s">
        <v>59</v>
      </c>
      <c r="P7" s="6" t="s">
        <v>60</v>
      </c>
      <c r="Q7" s="6" t="s">
        <v>61</v>
      </c>
      <c r="R7" s="6" t="s">
        <v>9</v>
      </c>
      <c r="S7" s="6" t="s">
        <v>10</v>
      </c>
      <c r="T7" s="6" t="s">
        <v>11</v>
      </c>
      <c r="U7" s="6" t="s">
        <v>12</v>
      </c>
      <c r="V7" s="6" t="s">
        <v>13</v>
      </c>
      <c r="W7" s="6" t="s">
        <v>14</v>
      </c>
      <c r="X7" s="6" t="s">
        <v>15</v>
      </c>
      <c r="Y7" s="6" t="s">
        <v>16</v>
      </c>
      <c r="Z7" s="6" t="s">
        <v>17</v>
      </c>
      <c r="AA7" s="6" t="s">
        <v>18</v>
      </c>
      <c r="AB7" s="6" t="s">
        <v>19</v>
      </c>
      <c r="AC7" s="6" t="s">
        <v>20</v>
      </c>
      <c r="AD7" s="6" t="s">
        <v>21</v>
      </c>
    </row>
    <row r="8" spans="1:31" ht="30" customHeight="1" x14ac:dyDescent="0.3">
      <c r="A8" s="7">
        <v>1</v>
      </c>
      <c r="B8" s="8" t="s">
        <v>22</v>
      </c>
      <c r="C8" s="56">
        <v>3052.51</v>
      </c>
      <c r="D8" s="56">
        <v>3493.1</v>
      </c>
      <c r="E8" s="56">
        <v>4104.97</v>
      </c>
      <c r="F8" s="56">
        <v>7615.4</v>
      </c>
      <c r="G8" s="56"/>
      <c r="H8" s="57">
        <f>C8+D8+G8+E8+F8</f>
        <v>18265.980000000003</v>
      </c>
      <c r="I8" s="57">
        <f>H8*0.6</f>
        <v>10959.588000000002</v>
      </c>
      <c r="J8" s="40">
        <v>3052.5</v>
      </c>
      <c r="K8" s="40">
        <v>3498.1</v>
      </c>
      <c r="L8" s="40">
        <v>4105</v>
      </c>
      <c r="M8" s="40">
        <v>7620.4</v>
      </c>
      <c r="N8" s="40"/>
      <c r="O8" s="41">
        <f>J8+K8+N8+L8+M8</f>
        <v>18276</v>
      </c>
      <c r="P8" s="41">
        <f>O8*0.6</f>
        <v>10965.6</v>
      </c>
      <c r="Q8" s="40">
        <v>3052.5</v>
      </c>
      <c r="R8" s="40">
        <v>3498.1</v>
      </c>
      <c r="S8" s="40">
        <v>4105</v>
      </c>
      <c r="T8" s="40">
        <v>7620.4</v>
      </c>
      <c r="U8" s="40"/>
      <c r="V8" s="41">
        <f>Q8+R8+U8+S8+T8</f>
        <v>18276</v>
      </c>
      <c r="W8" s="41">
        <f>V8*0.6</f>
        <v>10965.6</v>
      </c>
      <c r="X8" s="40">
        <v>3052.5</v>
      </c>
      <c r="Y8" s="40">
        <v>3498.1</v>
      </c>
      <c r="Z8" s="40">
        <v>4105</v>
      </c>
      <c r="AA8" s="40">
        <v>7620.4</v>
      </c>
      <c r="AB8" s="40"/>
      <c r="AC8" s="41">
        <f>X8+Y8+AB8+Z8+AA8</f>
        <v>18276</v>
      </c>
      <c r="AD8" s="41">
        <f>AC8*0.6</f>
        <v>10965.6</v>
      </c>
    </row>
    <row r="9" spans="1:31" ht="28.9" customHeight="1" x14ac:dyDescent="0.3">
      <c r="A9" s="33">
        <v>2</v>
      </c>
      <c r="B9" s="10" t="s">
        <v>23</v>
      </c>
      <c r="C9" s="57">
        <v>217.126</v>
      </c>
      <c r="D9" s="57">
        <v>896.43</v>
      </c>
      <c r="E9" s="57">
        <v>1131.27</v>
      </c>
      <c r="F9" s="57">
        <v>2.2000000000000002</v>
      </c>
      <c r="G9" s="56"/>
      <c r="H9" s="57">
        <f t="shared" ref="H9:H38" si="0">C9+D9+G9+E9+F9</f>
        <v>2247.0259999999998</v>
      </c>
      <c r="I9" s="57">
        <f t="shared" ref="I9:I38" si="1">H9*0.6</f>
        <v>1348.2155999999998</v>
      </c>
      <c r="J9" s="41">
        <v>76.8</v>
      </c>
      <c r="K9" s="41">
        <v>367.84</v>
      </c>
      <c r="L9" s="41">
        <v>1154.8900000000001</v>
      </c>
      <c r="M9" s="41">
        <v>921.05</v>
      </c>
      <c r="N9" s="40"/>
      <c r="O9" s="41">
        <f t="shared" ref="O9:O38" si="2">J9+K9+N9+L9+M9</f>
        <v>2520.58</v>
      </c>
      <c r="P9" s="41">
        <f t="shared" ref="P9:P38" si="3">O9*0.6</f>
        <v>1512.348</v>
      </c>
      <c r="Q9" s="41">
        <v>76.8</v>
      </c>
      <c r="R9" s="41">
        <v>367.84</v>
      </c>
      <c r="S9" s="41">
        <v>1154.8900000000001</v>
      </c>
      <c r="T9" s="41">
        <v>921.05</v>
      </c>
      <c r="U9" s="40"/>
      <c r="V9" s="41">
        <f t="shared" ref="V9:V38" si="4">Q9+R9+U9+S9+T9</f>
        <v>2520.58</v>
      </c>
      <c r="W9" s="41">
        <f t="shared" ref="W9:W38" si="5">V9*0.6</f>
        <v>1512.348</v>
      </c>
      <c r="X9" s="41">
        <v>76.8</v>
      </c>
      <c r="Y9" s="41">
        <v>367.84</v>
      </c>
      <c r="Z9" s="41">
        <v>1154.8900000000001</v>
      </c>
      <c r="AA9" s="41">
        <v>921.05</v>
      </c>
      <c r="AB9" s="40"/>
      <c r="AC9" s="41">
        <f t="shared" ref="AC9:AC38" si="6">X9+Y9+AB9+Z9+AA9</f>
        <v>2520.58</v>
      </c>
      <c r="AD9" s="41">
        <f t="shared" ref="AD9:AD38" si="7">AC9*0.6</f>
        <v>1512.348</v>
      </c>
    </row>
    <row r="10" spans="1:31" s="3" customFormat="1" ht="33" customHeight="1" x14ac:dyDescent="0.3">
      <c r="A10" s="33">
        <v>3</v>
      </c>
      <c r="B10" s="10" t="s">
        <v>24</v>
      </c>
      <c r="C10" s="57">
        <v>787.54</v>
      </c>
      <c r="D10" s="57">
        <v>0</v>
      </c>
      <c r="E10" s="57">
        <v>44.9</v>
      </c>
      <c r="F10" s="57">
        <v>2005.2</v>
      </c>
      <c r="G10" s="56"/>
      <c r="H10" s="57">
        <f t="shared" si="0"/>
        <v>2837.64</v>
      </c>
      <c r="I10" s="57">
        <f t="shared" si="1"/>
        <v>1702.5839999999998</v>
      </c>
      <c r="J10" s="41">
        <v>787.54</v>
      </c>
      <c r="K10" s="41">
        <v>0</v>
      </c>
      <c r="L10" s="41">
        <v>44.9</v>
      </c>
      <c r="M10" s="41">
        <v>2005.2</v>
      </c>
      <c r="N10" s="40"/>
      <c r="O10" s="41">
        <f t="shared" si="2"/>
        <v>2837.64</v>
      </c>
      <c r="P10" s="41">
        <f t="shared" si="3"/>
        <v>1702.5839999999998</v>
      </c>
      <c r="Q10" s="41">
        <v>787.54</v>
      </c>
      <c r="R10" s="41">
        <v>0</v>
      </c>
      <c r="S10" s="41">
        <v>44.9</v>
      </c>
      <c r="T10" s="41">
        <v>2005.2</v>
      </c>
      <c r="U10" s="40"/>
      <c r="V10" s="41">
        <f t="shared" si="4"/>
        <v>2837.64</v>
      </c>
      <c r="W10" s="41">
        <f t="shared" si="5"/>
        <v>1702.5839999999998</v>
      </c>
      <c r="X10" s="41">
        <v>787.54</v>
      </c>
      <c r="Y10" s="41">
        <v>0</v>
      </c>
      <c r="Z10" s="41">
        <v>44.9</v>
      </c>
      <c r="AA10" s="41">
        <v>2005.2</v>
      </c>
      <c r="AB10" s="40"/>
      <c r="AC10" s="41">
        <f t="shared" si="6"/>
        <v>2837.64</v>
      </c>
      <c r="AD10" s="41">
        <f t="shared" si="7"/>
        <v>1702.5839999999998</v>
      </c>
      <c r="AE10" s="43"/>
    </row>
    <row r="11" spans="1:31" s="3" customFormat="1" ht="34.9" customHeight="1" x14ac:dyDescent="0.3">
      <c r="A11" s="33">
        <v>4</v>
      </c>
      <c r="B11" s="10" t="s">
        <v>25</v>
      </c>
      <c r="C11" s="56">
        <v>22.16</v>
      </c>
      <c r="D11" s="56">
        <v>7.2</v>
      </c>
      <c r="E11" s="56">
        <v>13.44</v>
      </c>
      <c r="F11" s="57"/>
      <c r="G11" s="56"/>
      <c r="H11" s="57">
        <f t="shared" si="0"/>
        <v>42.8</v>
      </c>
      <c r="I11" s="57">
        <f t="shared" si="1"/>
        <v>25.679999999999996</v>
      </c>
      <c r="J11" s="40">
        <v>32.520000000000003</v>
      </c>
      <c r="K11" s="40">
        <v>9.9600000000000009</v>
      </c>
      <c r="L11" s="40">
        <v>34.770000000000003</v>
      </c>
      <c r="M11" s="41"/>
      <c r="N11" s="40"/>
      <c r="O11" s="41">
        <f t="shared" si="2"/>
        <v>77.25</v>
      </c>
      <c r="P11" s="41">
        <f t="shared" si="3"/>
        <v>46.35</v>
      </c>
      <c r="Q11" s="40">
        <v>32.520000000000003</v>
      </c>
      <c r="R11" s="40">
        <v>9.9600000000000009</v>
      </c>
      <c r="S11" s="40">
        <v>34.770000000000003</v>
      </c>
      <c r="T11" s="41"/>
      <c r="U11" s="40"/>
      <c r="V11" s="41">
        <f t="shared" si="4"/>
        <v>77.25</v>
      </c>
      <c r="W11" s="41">
        <f t="shared" si="5"/>
        <v>46.35</v>
      </c>
      <c r="X11" s="40">
        <v>32.520000000000003</v>
      </c>
      <c r="Y11" s="40">
        <v>9.9600000000000009</v>
      </c>
      <c r="Z11" s="40">
        <v>34.770000000000003</v>
      </c>
      <c r="AA11" s="41"/>
      <c r="AB11" s="40"/>
      <c r="AC11" s="41">
        <f t="shared" si="6"/>
        <v>77.25</v>
      </c>
      <c r="AD11" s="41">
        <f t="shared" si="7"/>
        <v>46.35</v>
      </c>
      <c r="AE11" s="43"/>
    </row>
    <row r="12" spans="1:31" s="3" customFormat="1" ht="31.15" customHeight="1" x14ac:dyDescent="0.3">
      <c r="A12" s="33">
        <v>5</v>
      </c>
      <c r="B12" s="10" t="s">
        <v>62</v>
      </c>
      <c r="C12" s="56">
        <v>69.73</v>
      </c>
      <c r="D12" s="57">
        <v>100.8</v>
      </c>
      <c r="E12" s="57">
        <v>27.27</v>
      </c>
      <c r="F12" s="57"/>
      <c r="G12" s="57"/>
      <c r="H12" s="57">
        <f t="shared" si="0"/>
        <v>197.8</v>
      </c>
      <c r="I12" s="57">
        <f t="shared" si="1"/>
        <v>118.68</v>
      </c>
      <c r="J12" s="40">
        <v>755.26</v>
      </c>
      <c r="K12" s="41">
        <v>124.26</v>
      </c>
      <c r="L12" s="41">
        <v>22.27</v>
      </c>
      <c r="M12" s="41"/>
      <c r="N12" s="41"/>
      <c r="O12" s="41">
        <f t="shared" si="2"/>
        <v>901.79</v>
      </c>
      <c r="P12" s="41">
        <f t="shared" si="3"/>
        <v>541.07399999999996</v>
      </c>
      <c r="Q12" s="40">
        <v>755.26</v>
      </c>
      <c r="R12" s="41">
        <v>124.26</v>
      </c>
      <c r="S12" s="41">
        <v>22.27</v>
      </c>
      <c r="T12" s="41"/>
      <c r="U12" s="41"/>
      <c r="V12" s="41">
        <f t="shared" si="4"/>
        <v>901.79</v>
      </c>
      <c r="W12" s="41">
        <f t="shared" si="5"/>
        <v>541.07399999999996</v>
      </c>
      <c r="X12" s="40">
        <v>755.26</v>
      </c>
      <c r="Y12" s="41">
        <v>124.26</v>
      </c>
      <c r="Z12" s="41">
        <v>22.27</v>
      </c>
      <c r="AA12" s="41"/>
      <c r="AB12" s="41"/>
      <c r="AC12" s="41">
        <f t="shared" si="6"/>
        <v>901.79</v>
      </c>
      <c r="AD12" s="41">
        <f t="shared" si="7"/>
        <v>541.07399999999996</v>
      </c>
      <c r="AE12" s="43"/>
    </row>
    <row r="13" spans="1:31" s="3" customFormat="1" ht="27" customHeight="1" x14ac:dyDescent="0.3">
      <c r="A13" s="33">
        <v>6</v>
      </c>
      <c r="B13" s="10" t="s">
        <v>26</v>
      </c>
      <c r="C13" s="56">
        <v>741.2</v>
      </c>
      <c r="D13" s="58">
        <v>256.23</v>
      </c>
      <c r="E13" s="57">
        <v>255.4</v>
      </c>
      <c r="F13" s="57"/>
      <c r="G13" s="56"/>
      <c r="H13" s="57">
        <f t="shared" si="0"/>
        <v>1252.8300000000002</v>
      </c>
      <c r="I13" s="57">
        <f t="shared" si="1"/>
        <v>751.69800000000009</v>
      </c>
      <c r="J13" s="40">
        <v>743.68</v>
      </c>
      <c r="K13" s="42">
        <v>1073.8599999999999</v>
      </c>
      <c r="L13" s="41">
        <v>267.74</v>
      </c>
      <c r="M13" s="41"/>
      <c r="N13" s="40"/>
      <c r="O13" s="41">
        <f t="shared" si="2"/>
        <v>2085.2799999999997</v>
      </c>
      <c r="P13" s="41">
        <f t="shared" si="3"/>
        <v>1251.1679999999999</v>
      </c>
      <c r="Q13" s="40">
        <v>743.68</v>
      </c>
      <c r="R13" s="42">
        <v>1073.8599999999999</v>
      </c>
      <c r="S13" s="41">
        <v>267.74</v>
      </c>
      <c r="T13" s="41"/>
      <c r="U13" s="40"/>
      <c r="V13" s="41">
        <f t="shared" si="4"/>
        <v>2085.2799999999997</v>
      </c>
      <c r="W13" s="41">
        <f t="shared" si="5"/>
        <v>1251.1679999999999</v>
      </c>
      <c r="X13" s="40">
        <v>743.68</v>
      </c>
      <c r="Y13" s="42">
        <v>1073.8599999999999</v>
      </c>
      <c r="Z13" s="41">
        <v>267.74</v>
      </c>
      <c r="AA13" s="41"/>
      <c r="AB13" s="40"/>
      <c r="AC13" s="41">
        <f t="shared" si="6"/>
        <v>2085.2799999999997</v>
      </c>
      <c r="AD13" s="41">
        <f t="shared" si="7"/>
        <v>1251.1679999999999</v>
      </c>
      <c r="AE13" s="43"/>
    </row>
    <row r="14" spans="1:31" s="3" customFormat="1" ht="39" customHeight="1" x14ac:dyDescent="0.3">
      <c r="A14" s="7">
        <v>7</v>
      </c>
      <c r="B14" s="8" t="s">
        <v>27</v>
      </c>
      <c r="C14" s="57">
        <v>30.1</v>
      </c>
      <c r="D14" s="57">
        <v>7.95</v>
      </c>
      <c r="E14" s="57">
        <v>93.93</v>
      </c>
      <c r="F14" s="57"/>
      <c r="G14" s="56"/>
      <c r="H14" s="57">
        <f t="shared" si="0"/>
        <v>131.98000000000002</v>
      </c>
      <c r="I14" s="57">
        <f t="shared" si="1"/>
        <v>79.188000000000002</v>
      </c>
      <c r="J14" s="41">
        <v>25.24</v>
      </c>
      <c r="K14" s="41">
        <v>5.3</v>
      </c>
      <c r="L14" s="41">
        <v>71.650000000000006</v>
      </c>
      <c r="M14" s="41"/>
      <c r="N14" s="40"/>
      <c r="O14" s="41">
        <f t="shared" si="2"/>
        <v>102.19</v>
      </c>
      <c r="P14" s="41">
        <f t="shared" si="3"/>
        <v>61.313999999999993</v>
      </c>
      <c r="Q14" s="41">
        <v>25.24</v>
      </c>
      <c r="R14" s="41">
        <v>5.3</v>
      </c>
      <c r="S14" s="41">
        <v>71.650000000000006</v>
      </c>
      <c r="T14" s="41"/>
      <c r="U14" s="40"/>
      <c r="V14" s="41">
        <f t="shared" si="4"/>
        <v>102.19</v>
      </c>
      <c r="W14" s="41">
        <f t="shared" si="5"/>
        <v>61.313999999999993</v>
      </c>
      <c r="X14" s="41">
        <v>25.24</v>
      </c>
      <c r="Y14" s="41">
        <v>5.3</v>
      </c>
      <c r="Z14" s="41">
        <v>71.650000000000006</v>
      </c>
      <c r="AA14" s="41"/>
      <c r="AB14" s="40"/>
      <c r="AC14" s="41">
        <f t="shared" si="6"/>
        <v>102.19</v>
      </c>
      <c r="AD14" s="41">
        <f t="shared" si="7"/>
        <v>61.313999999999993</v>
      </c>
      <c r="AE14" s="43"/>
    </row>
    <row r="15" spans="1:31" s="3" customFormat="1" ht="40.9" customHeight="1" x14ac:dyDescent="0.3">
      <c r="A15" s="33">
        <v>8</v>
      </c>
      <c r="B15" s="10" t="s">
        <v>28</v>
      </c>
      <c r="C15" s="57">
        <v>339.19</v>
      </c>
      <c r="D15" s="57">
        <v>153.9</v>
      </c>
      <c r="E15" s="57">
        <v>184.98</v>
      </c>
      <c r="F15" s="57"/>
      <c r="G15" s="56"/>
      <c r="H15" s="57">
        <f t="shared" si="0"/>
        <v>678.07</v>
      </c>
      <c r="I15" s="57">
        <f t="shared" si="1"/>
        <v>406.84200000000004</v>
      </c>
      <c r="J15" s="41">
        <v>129.4</v>
      </c>
      <c r="K15" s="41">
        <v>69.900000000000006</v>
      </c>
      <c r="L15" s="41">
        <v>298.2</v>
      </c>
      <c r="M15" s="41"/>
      <c r="N15" s="40"/>
      <c r="O15" s="41">
        <f t="shared" si="2"/>
        <v>497.5</v>
      </c>
      <c r="P15" s="41">
        <f t="shared" si="3"/>
        <v>298.5</v>
      </c>
      <c r="Q15" s="41">
        <v>129.4</v>
      </c>
      <c r="R15" s="41">
        <v>69.900000000000006</v>
      </c>
      <c r="S15" s="41">
        <v>298.2</v>
      </c>
      <c r="T15" s="41"/>
      <c r="U15" s="40"/>
      <c r="V15" s="41">
        <f t="shared" si="4"/>
        <v>497.5</v>
      </c>
      <c r="W15" s="41">
        <f t="shared" si="5"/>
        <v>298.5</v>
      </c>
      <c r="X15" s="41">
        <v>129.4</v>
      </c>
      <c r="Y15" s="41">
        <v>69.900000000000006</v>
      </c>
      <c r="Z15" s="41">
        <v>298.2</v>
      </c>
      <c r="AA15" s="41"/>
      <c r="AB15" s="40"/>
      <c r="AC15" s="41">
        <f t="shared" si="6"/>
        <v>497.5</v>
      </c>
      <c r="AD15" s="41">
        <f t="shared" si="7"/>
        <v>298.5</v>
      </c>
      <c r="AE15" s="43"/>
    </row>
    <row r="16" spans="1:31" s="3" customFormat="1" ht="46.9" customHeight="1" x14ac:dyDescent="0.3">
      <c r="A16" s="33">
        <v>9</v>
      </c>
      <c r="B16" s="10" t="s">
        <v>29</v>
      </c>
      <c r="C16" s="57">
        <v>469.95</v>
      </c>
      <c r="D16" s="57">
        <v>0</v>
      </c>
      <c r="E16" s="57">
        <v>318.45</v>
      </c>
      <c r="F16" s="57"/>
      <c r="G16" s="57"/>
      <c r="H16" s="57">
        <f t="shared" si="0"/>
        <v>788.4</v>
      </c>
      <c r="I16" s="57">
        <f t="shared" si="1"/>
        <v>473.03999999999996</v>
      </c>
      <c r="J16" s="41">
        <v>469.95</v>
      </c>
      <c r="K16" s="41">
        <v>0</v>
      </c>
      <c r="L16" s="41">
        <v>318.45</v>
      </c>
      <c r="M16" s="41"/>
      <c r="N16" s="41"/>
      <c r="O16" s="41">
        <f t="shared" si="2"/>
        <v>788.4</v>
      </c>
      <c r="P16" s="41">
        <f t="shared" si="3"/>
        <v>473.03999999999996</v>
      </c>
      <c r="Q16" s="41">
        <v>469.95</v>
      </c>
      <c r="R16" s="41">
        <v>0</v>
      </c>
      <c r="S16" s="41">
        <v>318.45</v>
      </c>
      <c r="T16" s="41"/>
      <c r="U16" s="41"/>
      <c r="V16" s="41">
        <f t="shared" si="4"/>
        <v>788.4</v>
      </c>
      <c r="W16" s="41">
        <f t="shared" si="5"/>
        <v>473.03999999999996</v>
      </c>
      <c r="X16" s="41">
        <v>469.95</v>
      </c>
      <c r="Y16" s="41">
        <v>0</v>
      </c>
      <c r="Z16" s="41">
        <v>318.45</v>
      </c>
      <c r="AA16" s="41"/>
      <c r="AB16" s="41"/>
      <c r="AC16" s="41">
        <f t="shared" si="6"/>
        <v>788.4</v>
      </c>
      <c r="AD16" s="41">
        <f t="shared" si="7"/>
        <v>473.03999999999996</v>
      </c>
      <c r="AE16" s="43"/>
    </row>
    <row r="17" spans="1:31" s="3" customFormat="1" ht="40.9" customHeight="1" x14ac:dyDescent="0.3">
      <c r="A17" s="33">
        <v>10</v>
      </c>
      <c r="B17" s="10" t="s">
        <v>30</v>
      </c>
      <c r="C17" s="57">
        <v>0.53</v>
      </c>
      <c r="D17" s="57">
        <v>0</v>
      </c>
      <c r="E17" s="57">
        <v>0.77</v>
      </c>
      <c r="F17" s="57"/>
      <c r="G17" s="57"/>
      <c r="H17" s="57">
        <f t="shared" si="0"/>
        <v>1.3</v>
      </c>
      <c r="I17" s="57">
        <f t="shared" si="1"/>
        <v>0.78</v>
      </c>
      <c r="J17" s="41">
        <v>0.53</v>
      </c>
      <c r="K17" s="41">
        <v>0</v>
      </c>
      <c r="L17" s="41">
        <v>0.77</v>
      </c>
      <c r="M17" s="41"/>
      <c r="N17" s="41"/>
      <c r="O17" s="41">
        <f t="shared" si="2"/>
        <v>1.3</v>
      </c>
      <c r="P17" s="41">
        <f t="shared" si="3"/>
        <v>0.78</v>
      </c>
      <c r="Q17" s="41">
        <v>0.53</v>
      </c>
      <c r="R17" s="41">
        <v>0</v>
      </c>
      <c r="S17" s="41">
        <v>0.77</v>
      </c>
      <c r="T17" s="41"/>
      <c r="U17" s="41"/>
      <c r="V17" s="41">
        <f t="shared" si="4"/>
        <v>1.3</v>
      </c>
      <c r="W17" s="41">
        <f t="shared" si="5"/>
        <v>0.78</v>
      </c>
      <c r="X17" s="41">
        <v>0.53</v>
      </c>
      <c r="Y17" s="41">
        <v>0</v>
      </c>
      <c r="Z17" s="41">
        <v>0.77</v>
      </c>
      <c r="AA17" s="41"/>
      <c r="AB17" s="41"/>
      <c r="AC17" s="41">
        <f t="shared" si="6"/>
        <v>1.3</v>
      </c>
      <c r="AD17" s="41">
        <f t="shared" si="7"/>
        <v>0.78</v>
      </c>
      <c r="AE17" s="43"/>
    </row>
    <row r="18" spans="1:31" s="3" customFormat="1" ht="39.6" customHeight="1" x14ac:dyDescent="0.3">
      <c r="A18" s="33">
        <v>11</v>
      </c>
      <c r="B18" s="10" t="s">
        <v>31</v>
      </c>
      <c r="C18" s="57">
        <v>1473.88</v>
      </c>
      <c r="D18" s="57">
        <v>0</v>
      </c>
      <c r="E18" s="57">
        <v>2210.8200000000002</v>
      </c>
      <c r="F18" s="57"/>
      <c r="G18" s="57"/>
      <c r="H18" s="57">
        <f t="shared" si="0"/>
        <v>3684.7000000000003</v>
      </c>
      <c r="I18" s="57">
        <f t="shared" si="1"/>
        <v>2210.8200000000002</v>
      </c>
      <c r="J18" s="41">
        <v>1473.88</v>
      </c>
      <c r="K18" s="41">
        <v>0</v>
      </c>
      <c r="L18" s="41">
        <v>2210.8200000000002</v>
      </c>
      <c r="M18" s="41"/>
      <c r="N18" s="41"/>
      <c r="O18" s="41">
        <f t="shared" si="2"/>
        <v>3684.7000000000003</v>
      </c>
      <c r="P18" s="41">
        <f t="shared" si="3"/>
        <v>2210.8200000000002</v>
      </c>
      <c r="Q18" s="41">
        <v>1473.88</v>
      </c>
      <c r="R18" s="41">
        <v>0</v>
      </c>
      <c r="S18" s="41">
        <v>2210.8200000000002</v>
      </c>
      <c r="T18" s="41"/>
      <c r="U18" s="41"/>
      <c r="V18" s="41">
        <f t="shared" si="4"/>
        <v>3684.7000000000003</v>
      </c>
      <c r="W18" s="41">
        <f t="shared" si="5"/>
        <v>2210.8200000000002</v>
      </c>
      <c r="X18" s="41">
        <v>1473.88</v>
      </c>
      <c r="Y18" s="41">
        <v>0</v>
      </c>
      <c r="Z18" s="41">
        <v>2210.8200000000002</v>
      </c>
      <c r="AA18" s="41"/>
      <c r="AB18" s="41"/>
      <c r="AC18" s="41">
        <f t="shared" si="6"/>
        <v>3684.7000000000003</v>
      </c>
      <c r="AD18" s="41">
        <f t="shared" si="7"/>
        <v>2210.8200000000002</v>
      </c>
      <c r="AE18" s="43"/>
    </row>
    <row r="19" spans="1:31" s="3" customFormat="1" ht="43.9" customHeight="1" x14ac:dyDescent="0.3">
      <c r="A19" s="33">
        <v>12</v>
      </c>
      <c r="B19" s="10" t="s">
        <v>32</v>
      </c>
      <c r="C19" s="57">
        <v>997.49</v>
      </c>
      <c r="D19" s="57">
        <v>0</v>
      </c>
      <c r="E19" s="57">
        <v>1255.74</v>
      </c>
      <c r="F19" s="57">
        <v>227.5</v>
      </c>
      <c r="G19" s="57"/>
      <c r="H19" s="57">
        <f t="shared" si="0"/>
        <v>2480.73</v>
      </c>
      <c r="I19" s="57">
        <f t="shared" si="1"/>
        <v>1488.4379999999999</v>
      </c>
      <c r="J19" s="41">
        <v>998.79</v>
      </c>
      <c r="K19" s="41">
        <v>110.38</v>
      </c>
      <c r="L19" s="41">
        <v>1256.53</v>
      </c>
      <c r="M19" s="41">
        <v>318.02999999999997</v>
      </c>
      <c r="N19" s="41"/>
      <c r="O19" s="41">
        <f t="shared" si="2"/>
        <v>2683.7299999999996</v>
      </c>
      <c r="P19" s="41">
        <f t="shared" si="3"/>
        <v>1610.2379999999996</v>
      </c>
      <c r="Q19" s="41">
        <v>998.79</v>
      </c>
      <c r="R19" s="41">
        <v>110.38</v>
      </c>
      <c r="S19" s="41">
        <v>1256.53</v>
      </c>
      <c r="T19" s="41">
        <v>318.02999999999997</v>
      </c>
      <c r="U19" s="41"/>
      <c r="V19" s="41">
        <f t="shared" si="4"/>
        <v>2683.7299999999996</v>
      </c>
      <c r="W19" s="41">
        <f t="shared" si="5"/>
        <v>1610.2379999999996</v>
      </c>
      <c r="X19" s="41">
        <v>998.79</v>
      </c>
      <c r="Y19" s="41">
        <v>110.38</v>
      </c>
      <c r="Z19" s="41">
        <v>1256.53</v>
      </c>
      <c r="AA19" s="41">
        <v>318.02999999999997</v>
      </c>
      <c r="AB19" s="41"/>
      <c r="AC19" s="41">
        <f t="shared" si="6"/>
        <v>2683.7299999999996</v>
      </c>
      <c r="AD19" s="41">
        <f t="shared" si="7"/>
        <v>1610.2379999999996</v>
      </c>
      <c r="AE19" s="43"/>
    </row>
    <row r="20" spans="1:31" s="3" customFormat="1" ht="51" customHeight="1" x14ac:dyDescent="0.3">
      <c r="A20" s="33">
        <v>13</v>
      </c>
      <c r="B20" s="10" t="s">
        <v>33</v>
      </c>
      <c r="C20" s="48">
        <v>81.599999999999994</v>
      </c>
      <c r="D20" s="48">
        <v>0</v>
      </c>
      <c r="E20" s="48">
        <v>23.8</v>
      </c>
      <c r="F20" s="48">
        <v>190.46</v>
      </c>
      <c r="G20" s="48"/>
      <c r="H20" s="48">
        <f t="shared" si="0"/>
        <v>295.86</v>
      </c>
      <c r="I20" s="57">
        <f t="shared" si="1"/>
        <v>177.51599999999999</v>
      </c>
      <c r="J20" s="9">
        <v>75.25</v>
      </c>
      <c r="K20" s="9">
        <v>37.78</v>
      </c>
      <c r="L20" s="9">
        <v>24.66</v>
      </c>
      <c r="M20" s="9">
        <v>191.64</v>
      </c>
      <c r="N20" s="9"/>
      <c r="O20" s="9">
        <f t="shared" si="2"/>
        <v>329.33</v>
      </c>
      <c r="P20" s="41">
        <f t="shared" si="3"/>
        <v>197.59799999999998</v>
      </c>
      <c r="Q20" s="9">
        <v>75.25</v>
      </c>
      <c r="R20" s="9">
        <v>37.78</v>
      </c>
      <c r="S20" s="9">
        <v>24.66</v>
      </c>
      <c r="T20" s="9">
        <v>191.64</v>
      </c>
      <c r="U20" s="9"/>
      <c r="V20" s="9">
        <f t="shared" si="4"/>
        <v>329.33</v>
      </c>
      <c r="W20" s="41">
        <f t="shared" si="5"/>
        <v>197.59799999999998</v>
      </c>
      <c r="X20" s="9">
        <v>75.25</v>
      </c>
      <c r="Y20" s="9">
        <v>37.78</v>
      </c>
      <c r="Z20" s="9">
        <v>24.66</v>
      </c>
      <c r="AA20" s="9">
        <v>191.64</v>
      </c>
      <c r="AB20" s="9"/>
      <c r="AC20" s="9">
        <f t="shared" si="6"/>
        <v>329.33</v>
      </c>
      <c r="AD20" s="41">
        <f t="shared" si="7"/>
        <v>197.59799999999998</v>
      </c>
      <c r="AE20" s="43"/>
    </row>
    <row r="21" spans="1:31" s="3" customFormat="1" ht="47.45" customHeight="1" x14ac:dyDescent="0.3">
      <c r="A21" s="33">
        <v>14</v>
      </c>
      <c r="B21" s="10" t="s">
        <v>63</v>
      </c>
      <c r="C21" s="48">
        <v>395.7</v>
      </c>
      <c r="D21" s="48">
        <v>0</v>
      </c>
      <c r="E21" s="48">
        <v>1769</v>
      </c>
      <c r="F21" s="48">
        <v>99.8</v>
      </c>
      <c r="G21" s="48"/>
      <c r="H21" s="48">
        <f t="shared" si="0"/>
        <v>2264.5</v>
      </c>
      <c r="I21" s="57">
        <f t="shared" si="1"/>
        <v>1358.7</v>
      </c>
      <c r="J21" s="9">
        <v>395.7</v>
      </c>
      <c r="K21" s="9">
        <v>0</v>
      </c>
      <c r="L21" s="9">
        <v>1769</v>
      </c>
      <c r="M21" s="9">
        <v>99.8</v>
      </c>
      <c r="N21" s="9"/>
      <c r="O21" s="9">
        <f t="shared" si="2"/>
        <v>2264.5</v>
      </c>
      <c r="P21" s="41">
        <f t="shared" si="3"/>
        <v>1358.7</v>
      </c>
      <c r="Q21" s="9">
        <v>395.7</v>
      </c>
      <c r="R21" s="9">
        <v>0</v>
      </c>
      <c r="S21" s="9">
        <v>1769</v>
      </c>
      <c r="T21" s="9">
        <v>99.8</v>
      </c>
      <c r="U21" s="9"/>
      <c r="V21" s="9">
        <f t="shared" si="4"/>
        <v>2264.5</v>
      </c>
      <c r="W21" s="41">
        <f t="shared" si="5"/>
        <v>1358.7</v>
      </c>
      <c r="X21" s="9">
        <v>395.7</v>
      </c>
      <c r="Y21" s="9">
        <v>0</v>
      </c>
      <c r="Z21" s="9">
        <v>1769</v>
      </c>
      <c r="AA21" s="9">
        <v>99.8</v>
      </c>
      <c r="AB21" s="9"/>
      <c r="AC21" s="9">
        <f t="shared" si="6"/>
        <v>2264.5</v>
      </c>
      <c r="AD21" s="41">
        <f t="shared" si="7"/>
        <v>1358.7</v>
      </c>
      <c r="AE21" s="43"/>
    </row>
    <row r="22" spans="1:31" s="3" customFormat="1" ht="49.15" customHeight="1" x14ac:dyDescent="0.3">
      <c r="A22" s="33">
        <v>15</v>
      </c>
      <c r="B22" s="10" t="s">
        <v>34</v>
      </c>
      <c r="C22" s="48">
        <v>35.4</v>
      </c>
      <c r="D22" s="48">
        <v>0.47</v>
      </c>
      <c r="E22" s="48">
        <v>128.21299999999999</v>
      </c>
      <c r="F22" s="48">
        <v>35.087000000000003</v>
      </c>
      <c r="G22" s="48"/>
      <c r="H22" s="48">
        <f t="shared" si="0"/>
        <v>199.17000000000002</v>
      </c>
      <c r="I22" s="57">
        <f t="shared" si="1"/>
        <v>119.50200000000001</v>
      </c>
      <c r="J22" s="9">
        <v>35.4</v>
      </c>
      <c r="K22" s="9">
        <v>0.47</v>
      </c>
      <c r="L22" s="9">
        <v>128.21299999999999</v>
      </c>
      <c r="M22" s="9">
        <v>35.087000000000003</v>
      </c>
      <c r="N22" s="9"/>
      <c r="O22" s="9">
        <f t="shared" si="2"/>
        <v>199.17000000000002</v>
      </c>
      <c r="P22" s="41">
        <f t="shared" si="3"/>
        <v>119.50200000000001</v>
      </c>
      <c r="Q22" s="9">
        <v>35.4</v>
      </c>
      <c r="R22" s="9">
        <v>0.47</v>
      </c>
      <c r="S22" s="9">
        <v>128.21299999999999</v>
      </c>
      <c r="T22" s="9">
        <v>35.087000000000003</v>
      </c>
      <c r="U22" s="9"/>
      <c r="V22" s="9">
        <f t="shared" si="4"/>
        <v>199.17000000000002</v>
      </c>
      <c r="W22" s="41">
        <f t="shared" si="5"/>
        <v>119.50200000000001</v>
      </c>
      <c r="X22" s="9">
        <v>35.4</v>
      </c>
      <c r="Y22" s="9">
        <v>0.47</v>
      </c>
      <c r="Z22" s="9">
        <v>128.21299999999999</v>
      </c>
      <c r="AA22" s="9">
        <v>35.087000000000003</v>
      </c>
      <c r="AB22" s="9"/>
      <c r="AC22" s="9">
        <f t="shared" si="6"/>
        <v>199.17000000000002</v>
      </c>
      <c r="AD22" s="41">
        <f t="shared" si="7"/>
        <v>119.50200000000001</v>
      </c>
      <c r="AE22" s="43"/>
    </row>
    <row r="23" spans="1:31" s="3" customFormat="1" ht="49.9" customHeight="1" x14ac:dyDescent="0.3">
      <c r="A23" s="33">
        <v>16</v>
      </c>
      <c r="B23" s="10" t="s">
        <v>35</v>
      </c>
      <c r="C23" s="48">
        <v>296.7</v>
      </c>
      <c r="D23" s="48"/>
      <c r="E23" s="48">
        <v>180.4</v>
      </c>
      <c r="F23" s="48">
        <v>1649.16</v>
      </c>
      <c r="G23" s="48"/>
      <c r="H23" s="48">
        <f t="shared" si="0"/>
        <v>2126.2600000000002</v>
      </c>
      <c r="I23" s="57">
        <f t="shared" si="1"/>
        <v>1275.7560000000001</v>
      </c>
      <c r="J23" s="9">
        <v>296.7</v>
      </c>
      <c r="K23" s="9"/>
      <c r="L23" s="9">
        <v>180.4</v>
      </c>
      <c r="M23" s="9">
        <v>1649.16</v>
      </c>
      <c r="N23" s="9"/>
      <c r="O23" s="9">
        <f t="shared" si="2"/>
        <v>2126.2600000000002</v>
      </c>
      <c r="P23" s="41">
        <f t="shared" si="3"/>
        <v>1275.7560000000001</v>
      </c>
      <c r="Q23" s="9">
        <v>296.7</v>
      </c>
      <c r="R23" s="9"/>
      <c r="S23" s="9">
        <v>180.4</v>
      </c>
      <c r="T23" s="9">
        <v>1649.16</v>
      </c>
      <c r="U23" s="9"/>
      <c r="V23" s="9">
        <f t="shared" si="4"/>
        <v>2126.2600000000002</v>
      </c>
      <c r="W23" s="41">
        <f t="shared" si="5"/>
        <v>1275.7560000000001</v>
      </c>
      <c r="X23" s="9">
        <v>296.7</v>
      </c>
      <c r="Y23" s="9"/>
      <c r="Z23" s="9">
        <v>180.4</v>
      </c>
      <c r="AA23" s="9">
        <v>1649.16</v>
      </c>
      <c r="AB23" s="9"/>
      <c r="AC23" s="9">
        <f t="shared" si="6"/>
        <v>2126.2600000000002</v>
      </c>
      <c r="AD23" s="41">
        <f t="shared" si="7"/>
        <v>1275.7560000000001</v>
      </c>
      <c r="AE23" s="43"/>
    </row>
    <row r="24" spans="1:31" s="3" customFormat="1" ht="42.6" customHeight="1" x14ac:dyDescent="0.3">
      <c r="A24" s="33">
        <v>17</v>
      </c>
      <c r="B24" s="10" t="s">
        <v>36</v>
      </c>
      <c r="C24" s="48">
        <v>12.52</v>
      </c>
      <c r="D24" s="48"/>
      <c r="E24" s="48">
        <v>49.3</v>
      </c>
      <c r="F24" s="48"/>
      <c r="G24" s="48"/>
      <c r="H24" s="48">
        <f t="shared" si="0"/>
        <v>61.819999999999993</v>
      </c>
      <c r="I24" s="57">
        <f t="shared" si="1"/>
        <v>37.091999999999992</v>
      </c>
      <c r="J24" s="9">
        <v>12.52</v>
      </c>
      <c r="K24" s="9"/>
      <c r="L24" s="9">
        <v>49.3</v>
      </c>
      <c r="M24" s="9"/>
      <c r="N24" s="9"/>
      <c r="O24" s="9">
        <f t="shared" si="2"/>
        <v>61.819999999999993</v>
      </c>
      <c r="P24" s="41">
        <f t="shared" si="3"/>
        <v>37.091999999999992</v>
      </c>
      <c r="Q24" s="9">
        <v>12.52</v>
      </c>
      <c r="R24" s="9"/>
      <c r="S24" s="9">
        <v>49.3</v>
      </c>
      <c r="T24" s="9"/>
      <c r="U24" s="9"/>
      <c r="V24" s="9">
        <f t="shared" si="4"/>
        <v>61.819999999999993</v>
      </c>
      <c r="W24" s="41">
        <f t="shared" si="5"/>
        <v>37.091999999999992</v>
      </c>
      <c r="X24" s="9">
        <v>12.52</v>
      </c>
      <c r="Y24" s="9"/>
      <c r="Z24" s="9">
        <v>49.3</v>
      </c>
      <c r="AA24" s="9"/>
      <c r="AB24" s="9"/>
      <c r="AC24" s="9">
        <f t="shared" si="6"/>
        <v>61.819999999999993</v>
      </c>
      <c r="AD24" s="41">
        <f t="shared" si="7"/>
        <v>37.091999999999992</v>
      </c>
      <c r="AE24" s="43"/>
    </row>
    <row r="25" spans="1:31" s="3" customFormat="1" ht="46.9" customHeight="1" x14ac:dyDescent="0.3">
      <c r="A25" s="33">
        <v>18</v>
      </c>
      <c r="B25" s="10" t="s">
        <v>37</v>
      </c>
      <c r="C25" s="48">
        <v>22.146999999999998</v>
      </c>
      <c r="D25" s="48">
        <v>51.45</v>
      </c>
      <c r="E25" s="48">
        <v>196.34999999999997</v>
      </c>
      <c r="F25" s="48">
        <v>418.75</v>
      </c>
      <c r="G25" s="48"/>
      <c r="H25" s="48">
        <f t="shared" si="0"/>
        <v>688.697</v>
      </c>
      <c r="I25" s="57">
        <f t="shared" si="1"/>
        <v>413.21819999999997</v>
      </c>
      <c r="J25" s="9">
        <v>22.146999999999998</v>
      </c>
      <c r="K25" s="9">
        <v>51.45</v>
      </c>
      <c r="L25" s="9">
        <v>196.34999999999997</v>
      </c>
      <c r="M25" s="9">
        <v>418.75</v>
      </c>
      <c r="N25" s="9"/>
      <c r="O25" s="9">
        <f t="shared" si="2"/>
        <v>688.697</v>
      </c>
      <c r="P25" s="41">
        <f t="shared" si="3"/>
        <v>413.21819999999997</v>
      </c>
      <c r="Q25" s="9">
        <v>22.146999999999998</v>
      </c>
      <c r="R25" s="9">
        <v>51.45</v>
      </c>
      <c r="S25" s="9">
        <v>196.34999999999997</v>
      </c>
      <c r="T25" s="9">
        <v>418.75</v>
      </c>
      <c r="U25" s="9"/>
      <c r="V25" s="9">
        <f t="shared" si="4"/>
        <v>688.697</v>
      </c>
      <c r="W25" s="41">
        <f t="shared" si="5"/>
        <v>413.21819999999997</v>
      </c>
      <c r="X25" s="9">
        <v>22.146999999999998</v>
      </c>
      <c r="Y25" s="9">
        <v>51.45</v>
      </c>
      <c r="Z25" s="9">
        <v>196.34999999999997</v>
      </c>
      <c r="AA25" s="9">
        <v>418.75</v>
      </c>
      <c r="AB25" s="9"/>
      <c r="AC25" s="9">
        <f t="shared" si="6"/>
        <v>688.697</v>
      </c>
      <c r="AD25" s="41">
        <f t="shared" si="7"/>
        <v>413.21819999999997</v>
      </c>
      <c r="AE25" s="43"/>
    </row>
    <row r="26" spans="1:31" s="3" customFormat="1" ht="49.9" customHeight="1" x14ac:dyDescent="0.3">
      <c r="A26" s="33">
        <v>19</v>
      </c>
      <c r="B26" s="10" t="s">
        <v>38</v>
      </c>
      <c r="C26" s="48">
        <v>7.74</v>
      </c>
      <c r="D26" s="48">
        <v>0</v>
      </c>
      <c r="E26" s="48">
        <v>23.8</v>
      </c>
      <c r="F26" s="48">
        <v>0</v>
      </c>
      <c r="G26" s="48"/>
      <c r="H26" s="48">
        <f t="shared" si="0"/>
        <v>31.54</v>
      </c>
      <c r="I26" s="57">
        <f t="shared" si="1"/>
        <v>18.923999999999999</v>
      </c>
      <c r="J26" s="9">
        <v>19.399999999999999</v>
      </c>
      <c r="K26" s="9">
        <v>0.51</v>
      </c>
      <c r="L26" s="9">
        <v>28.07</v>
      </c>
      <c r="M26" s="9">
        <v>15.4</v>
      </c>
      <c r="N26" s="9"/>
      <c r="O26" s="9">
        <f t="shared" si="2"/>
        <v>63.38</v>
      </c>
      <c r="P26" s="41">
        <f t="shared" si="3"/>
        <v>38.027999999999999</v>
      </c>
      <c r="Q26" s="9">
        <v>19.399999999999999</v>
      </c>
      <c r="R26" s="9">
        <v>0.51</v>
      </c>
      <c r="S26" s="9">
        <v>28.07</v>
      </c>
      <c r="T26" s="9">
        <v>15.4</v>
      </c>
      <c r="U26" s="9"/>
      <c r="V26" s="9">
        <f t="shared" si="4"/>
        <v>63.38</v>
      </c>
      <c r="W26" s="41">
        <f t="shared" si="5"/>
        <v>38.027999999999999</v>
      </c>
      <c r="X26" s="9">
        <v>19.399999999999999</v>
      </c>
      <c r="Y26" s="9">
        <v>0.51</v>
      </c>
      <c r="Z26" s="9">
        <v>28.07</v>
      </c>
      <c r="AA26" s="9">
        <v>15.4</v>
      </c>
      <c r="AB26" s="9"/>
      <c r="AC26" s="9">
        <f t="shared" si="6"/>
        <v>63.38</v>
      </c>
      <c r="AD26" s="41">
        <f t="shared" si="7"/>
        <v>38.027999999999999</v>
      </c>
      <c r="AE26" s="43"/>
    </row>
    <row r="27" spans="1:31" s="3" customFormat="1" ht="51.6" customHeight="1" x14ac:dyDescent="0.3">
      <c r="A27" s="7">
        <v>20</v>
      </c>
      <c r="B27" s="8" t="s">
        <v>39</v>
      </c>
      <c r="C27" s="48">
        <v>26.87</v>
      </c>
      <c r="D27" s="48">
        <v>0</v>
      </c>
      <c r="E27" s="48">
        <v>7</v>
      </c>
      <c r="F27" s="48">
        <v>300</v>
      </c>
      <c r="G27" s="48"/>
      <c r="H27" s="48">
        <f t="shared" si="0"/>
        <v>333.87</v>
      </c>
      <c r="I27" s="57">
        <f t="shared" si="1"/>
        <v>200.322</v>
      </c>
      <c r="J27" s="9">
        <v>66.87</v>
      </c>
      <c r="K27" s="9">
        <v>0</v>
      </c>
      <c r="L27" s="9">
        <v>13.08</v>
      </c>
      <c r="M27" s="9">
        <v>445.37</v>
      </c>
      <c r="N27" s="9"/>
      <c r="O27" s="9">
        <f t="shared" si="2"/>
        <v>525.32000000000005</v>
      </c>
      <c r="P27" s="41">
        <f t="shared" si="3"/>
        <v>315.19200000000001</v>
      </c>
      <c r="Q27" s="9">
        <v>66.87</v>
      </c>
      <c r="R27" s="9">
        <v>0</v>
      </c>
      <c r="S27" s="9">
        <v>13.08</v>
      </c>
      <c r="T27" s="9">
        <v>445.37</v>
      </c>
      <c r="U27" s="9"/>
      <c r="V27" s="9">
        <f t="shared" si="4"/>
        <v>525.32000000000005</v>
      </c>
      <c r="W27" s="41">
        <f t="shared" si="5"/>
        <v>315.19200000000001</v>
      </c>
      <c r="X27" s="9">
        <v>66.87</v>
      </c>
      <c r="Y27" s="9">
        <v>0</v>
      </c>
      <c r="Z27" s="9">
        <v>13.08</v>
      </c>
      <c r="AA27" s="9">
        <v>445.37</v>
      </c>
      <c r="AB27" s="9"/>
      <c r="AC27" s="9">
        <f t="shared" si="6"/>
        <v>525.32000000000005</v>
      </c>
      <c r="AD27" s="41">
        <f t="shared" si="7"/>
        <v>315.19200000000001</v>
      </c>
      <c r="AE27" s="43"/>
    </row>
    <row r="28" spans="1:31" s="3" customFormat="1" ht="51.6" customHeight="1" x14ac:dyDescent="0.3">
      <c r="A28" s="75">
        <v>21</v>
      </c>
      <c r="B28" s="76" t="s">
        <v>40</v>
      </c>
      <c r="C28" s="77">
        <v>8.2119999999999997</v>
      </c>
      <c r="D28" s="77">
        <v>0</v>
      </c>
      <c r="E28" s="77">
        <v>11.02</v>
      </c>
      <c r="F28" s="77"/>
      <c r="G28" s="77"/>
      <c r="H28" s="77">
        <f t="shared" si="0"/>
        <v>19.231999999999999</v>
      </c>
      <c r="I28" s="78">
        <f t="shared" si="1"/>
        <v>11.539199999999999</v>
      </c>
      <c r="J28" s="77">
        <v>8.2119999999999997</v>
      </c>
      <c r="K28" s="77">
        <v>0</v>
      </c>
      <c r="L28" s="77">
        <v>11.02</v>
      </c>
      <c r="M28" s="77"/>
      <c r="N28" s="77"/>
      <c r="O28" s="77">
        <f t="shared" si="2"/>
        <v>19.231999999999999</v>
      </c>
      <c r="P28" s="78">
        <f t="shared" si="3"/>
        <v>11.539199999999999</v>
      </c>
      <c r="Q28" s="77">
        <v>8.2119999999999997</v>
      </c>
      <c r="R28" s="77">
        <v>0</v>
      </c>
      <c r="S28" s="77">
        <v>11.02</v>
      </c>
      <c r="T28" s="77"/>
      <c r="U28" s="77"/>
      <c r="V28" s="77">
        <f t="shared" si="4"/>
        <v>19.231999999999999</v>
      </c>
      <c r="W28" s="78">
        <f t="shared" si="5"/>
        <v>11.539199999999999</v>
      </c>
      <c r="X28" s="77">
        <v>8.2119999999999997</v>
      </c>
      <c r="Y28" s="77">
        <v>0</v>
      </c>
      <c r="Z28" s="77">
        <v>11.02</v>
      </c>
      <c r="AA28" s="77"/>
      <c r="AB28" s="77"/>
      <c r="AC28" s="77">
        <f t="shared" si="6"/>
        <v>19.231999999999999</v>
      </c>
      <c r="AD28" s="78">
        <f t="shared" si="7"/>
        <v>11.539199999999999</v>
      </c>
      <c r="AE28" s="43"/>
    </row>
    <row r="29" spans="1:31" s="3" customFormat="1" ht="43.9" customHeight="1" x14ac:dyDescent="0.3">
      <c r="A29" s="33">
        <v>22</v>
      </c>
      <c r="B29" s="10" t="s">
        <v>41</v>
      </c>
      <c r="C29" s="48">
        <v>176.8</v>
      </c>
      <c r="D29" s="48">
        <v>10</v>
      </c>
      <c r="E29" s="48">
        <v>86.7</v>
      </c>
      <c r="F29" s="48">
        <v>316.2</v>
      </c>
      <c r="G29" s="48"/>
      <c r="H29" s="48">
        <f t="shared" si="0"/>
        <v>589.70000000000005</v>
      </c>
      <c r="I29" s="57">
        <f t="shared" si="1"/>
        <v>353.82</v>
      </c>
      <c r="J29" s="9">
        <v>176.8</v>
      </c>
      <c r="K29" s="9">
        <v>10</v>
      </c>
      <c r="L29" s="9">
        <v>86.7</v>
      </c>
      <c r="M29" s="9">
        <v>316.2</v>
      </c>
      <c r="N29" s="9"/>
      <c r="O29" s="9">
        <f t="shared" si="2"/>
        <v>589.70000000000005</v>
      </c>
      <c r="P29" s="41">
        <f t="shared" si="3"/>
        <v>353.82</v>
      </c>
      <c r="Q29" s="9">
        <v>176.8</v>
      </c>
      <c r="R29" s="9">
        <v>10</v>
      </c>
      <c r="S29" s="9">
        <v>86.7</v>
      </c>
      <c r="T29" s="9">
        <v>316.2</v>
      </c>
      <c r="U29" s="9"/>
      <c r="V29" s="9">
        <f t="shared" si="4"/>
        <v>589.70000000000005</v>
      </c>
      <c r="W29" s="41">
        <f t="shared" si="5"/>
        <v>353.82</v>
      </c>
      <c r="X29" s="9">
        <v>176.8</v>
      </c>
      <c r="Y29" s="9">
        <v>10</v>
      </c>
      <c r="Z29" s="9">
        <v>86.7</v>
      </c>
      <c r="AA29" s="9">
        <v>316.2</v>
      </c>
      <c r="AB29" s="9"/>
      <c r="AC29" s="9">
        <f t="shared" si="6"/>
        <v>589.70000000000005</v>
      </c>
      <c r="AD29" s="41">
        <f t="shared" si="7"/>
        <v>353.82</v>
      </c>
      <c r="AE29" s="43"/>
    </row>
    <row r="30" spans="1:31" s="3" customFormat="1" ht="40.9" customHeight="1" x14ac:dyDescent="0.3">
      <c r="A30" s="33">
        <v>23</v>
      </c>
      <c r="B30" s="10" t="s">
        <v>42</v>
      </c>
      <c r="C30" s="48">
        <v>47.29</v>
      </c>
      <c r="D30" s="48">
        <v>35.81</v>
      </c>
      <c r="E30" s="48">
        <v>8</v>
      </c>
      <c r="F30" s="48">
        <v>78.7</v>
      </c>
      <c r="G30" s="48"/>
      <c r="H30" s="48">
        <f t="shared" si="0"/>
        <v>169.8</v>
      </c>
      <c r="I30" s="57">
        <f t="shared" si="1"/>
        <v>101.88000000000001</v>
      </c>
      <c r="J30" s="9">
        <v>47.29</v>
      </c>
      <c r="K30" s="9">
        <v>35.81</v>
      </c>
      <c r="L30" s="9">
        <v>8</v>
      </c>
      <c r="M30" s="9">
        <v>78.7</v>
      </c>
      <c r="N30" s="9"/>
      <c r="O30" s="9">
        <f t="shared" si="2"/>
        <v>169.8</v>
      </c>
      <c r="P30" s="41">
        <f t="shared" si="3"/>
        <v>101.88000000000001</v>
      </c>
      <c r="Q30" s="9">
        <v>47.29</v>
      </c>
      <c r="R30" s="9">
        <v>35.81</v>
      </c>
      <c r="S30" s="9">
        <v>8</v>
      </c>
      <c r="T30" s="9">
        <v>78.7</v>
      </c>
      <c r="U30" s="9"/>
      <c r="V30" s="9">
        <f t="shared" si="4"/>
        <v>169.8</v>
      </c>
      <c r="W30" s="41">
        <f t="shared" si="5"/>
        <v>101.88000000000001</v>
      </c>
      <c r="X30" s="9">
        <v>47.29</v>
      </c>
      <c r="Y30" s="9">
        <v>35.81</v>
      </c>
      <c r="Z30" s="9">
        <v>8</v>
      </c>
      <c r="AA30" s="9">
        <v>78.7</v>
      </c>
      <c r="AB30" s="9"/>
      <c r="AC30" s="9">
        <f t="shared" si="6"/>
        <v>169.8</v>
      </c>
      <c r="AD30" s="41">
        <f t="shared" si="7"/>
        <v>101.88000000000001</v>
      </c>
      <c r="AE30" s="43"/>
    </row>
    <row r="31" spans="1:31" s="3" customFormat="1" ht="40.15" customHeight="1" x14ac:dyDescent="0.3">
      <c r="A31" s="33">
        <v>24</v>
      </c>
      <c r="B31" s="10" t="s">
        <v>43</v>
      </c>
      <c r="C31" s="48">
        <v>178.48</v>
      </c>
      <c r="D31" s="48">
        <v>0</v>
      </c>
      <c r="E31" s="48">
        <v>430.27</v>
      </c>
      <c r="F31" s="48">
        <v>59.9</v>
      </c>
      <c r="G31" s="48"/>
      <c r="H31" s="48">
        <f t="shared" si="0"/>
        <v>668.65</v>
      </c>
      <c r="I31" s="57">
        <f t="shared" si="1"/>
        <v>401.19</v>
      </c>
      <c r="J31" s="9">
        <v>178.48</v>
      </c>
      <c r="K31" s="9">
        <v>0</v>
      </c>
      <c r="L31" s="9">
        <v>430.27</v>
      </c>
      <c r="M31" s="9">
        <v>59.9</v>
      </c>
      <c r="N31" s="9"/>
      <c r="O31" s="9">
        <f t="shared" si="2"/>
        <v>668.65</v>
      </c>
      <c r="P31" s="41">
        <f t="shared" si="3"/>
        <v>401.19</v>
      </c>
      <c r="Q31" s="9">
        <v>178.48</v>
      </c>
      <c r="R31" s="9">
        <v>0</v>
      </c>
      <c r="S31" s="9">
        <v>430.27</v>
      </c>
      <c r="T31" s="9">
        <v>59.9</v>
      </c>
      <c r="U31" s="9"/>
      <c r="V31" s="9">
        <f t="shared" si="4"/>
        <v>668.65</v>
      </c>
      <c r="W31" s="41">
        <f t="shared" si="5"/>
        <v>401.19</v>
      </c>
      <c r="X31" s="9">
        <v>178.48</v>
      </c>
      <c r="Y31" s="9">
        <v>0</v>
      </c>
      <c r="Z31" s="9">
        <v>430.27</v>
      </c>
      <c r="AA31" s="9">
        <v>59.9</v>
      </c>
      <c r="AB31" s="9"/>
      <c r="AC31" s="9">
        <f t="shared" si="6"/>
        <v>668.65</v>
      </c>
      <c r="AD31" s="41">
        <f t="shared" si="7"/>
        <v>401.19</v>
      </c>
      <c r="AE31" s="43"/>
    </row>
    <row r="32" spans="1:31" s="3" customFormat="1" ht="40.9" customHeight="1" x14ac:dyDescent="0.3">
      <c r="A32" s="33">
        <v>25</v>
      </c>
      <c r="B32" s="10" t="s">
        <v>44</v>
      </c>
      <c r="C32" s="48">
        <v>223.67599999999999</v>
      </c>
      <c r="D32" s="48">
        <v>0</v>
      </c>
      <c r="E32" s="48">
        <v>345</v>
      </c>
      <c r="F32" s="48">
        <v>100</v>
      </c>
      <c r="G32" s="48"/>
      <c r="H32" s="48">
        <f t="shared" si="0"/>
        <v>668.67599999999993</v>
      </c>
      <c r="I32" s="57">
        <f t="shared" si="1"/>
        <v>401.20559999999995</v>
      </c>
      <c r="J32" s="9">
        <v>223.67599999999999</v>
      </c>
      <c r="K32" s="9">
        <v>0</v>
      </c>
      <c r="L32" s="9">
        <v>345</v>
      </c>
      <c r="M32" s="9">
        <v>100</v>
      </c>
      <c r="N32" s="9"/>
      <c r="O32" s="9">
        <f t="shared" si="2"/>
        <v>668.67599999999993</v>
      </c>
      <c r="P32" s="41">
        <f t="shared" si="3"/>
        <v>401.20559999999995</v>
      </c>
      <c r="Q32" s="9">
        <v>223.67599999999999</v>
      </c>
      <c r="R32" s="9">
        <v>0</v>
      </c>
      <c r="S32" s="9">
        <v>345</v>
      </c>
      <c r="T32" s="9">
        <v>100</v>
      </c>
      <c r="U32" s="9"/>
      <c r="V32" s="9">
        <f t="shared" si="4"/>
        <v>668.67599999999993</v>
      </c>
      <c r="W32" s="41">
        <f t="shared" si="5"/>
        <v>401.20559999999995</v>
      </c>
      <c r="X32" s="9">
        <v>223.67599999999999</v>
      </c>
      <c r="Y32" s="9">
        <v>0</v>
      </c>
      <c r="Z32" s="9">
        <v>345</v>
      </c>
      <c r="AA32" s="9">
        <v>100</v>
      </c>
      <c r="AB32" s="9"/>
      <c r="AC32" s="9">
        <f t="shared" si="6"/>
        <v>668.67599999999993</v>
      </c>
      <c r="AD32" s="41">
        <f t="shared" si="7"/>
        <v>401.20559999999995</v>
      </c>
      <c r="AE32" s="43"/>
    </row>
    <row r="33" spans="1:31" s="3" customFormat="1" ht="49.15" customHeight="1" x14ac:dyDescent="0.3">
      <c r="A33" s="33">
        <v>26</v>
      </c>
      <c r="B33" s="10" t="s">
        <v>45</v>
      </c>
      <c r="C33" s="48">
        <v>2.7829999999999999</v>
      </c>
      <c r="D33" s="48">
        <v>0</v>
      </c>
      <c r="E33" s="48">
        <v>5.92</v>
      </c>
      <c r="F33" s="48">
        <v>8.5</v>
      </c>
      <c r="G33" s="48"/>
      <c r="H33" s="48">
        <f t="shared" si="0"/>
        <v>17.202999999999999</v>
      </c>
      <c r="I33" s="57">
        <f t="shared" si="1"/>
        <v>10.3218</v>
      </c>
      <c r="J33" s="9">
        <v>2.7829999999999999</v>
      </c>
      <c r="K33" s="9">
        <v>0</v>
      </c>
      <c r="L33" s="9">
        <v>5.92</v>
      </c>
      <c r="M33" s="9">
        <v>8.5</v>
      </c>
      <c r="N33" s="9"/>
      <c r="O33" s="9">
        <f t="shared" si="2"/>
        <v>17.202999999999999</v>
      </c>
      <c r="P33" s="41">
        <f t="shared" si="3"/>
        <v>10.3218</v>
      </c>
      <c r="Q33" s="9">
        <v>2.7829999999999999</v>
      </c>
      <c r="R33" s="9">
        <v>0</v>
      </c>
      <c r="S33" s="9">
        <v>5.92</v>
      </c>
      <c r="T33" s="9">
        <v>8.5</v>
      </c>
      <c r="U33" s="9"/>
      <c r="V33" s="9">
        <f t="shared" si="4"/>
        <v>17.202999999999999</v>
      </c>
      <c r="W33" s="41">
        <f t="shared" si="5"/>
        <v>10.3218</v>
      </c>
      <c r="X33" s="9">
        <v>2.7829999999999999</v>
      </c>
      <c r="Y33" s="9">
        <v>0</v>
      </c>
      <c r="Z33" s="9">
        <v>5.92</v>
      </c>
      <c r="AA33" s="9">
        <v>8.5</v>
      </c>
      <c r="AB33" s="9"/>
      <c r="AC33" s="9">
        <f t="shared" si="6"/>
        <v>17.202999999999999</v>
      </c>
      <c r="AD33" s="41">
        <f t="shared" si="7"/>
        <v>10.3218</v>
      </c>
      <c r="AE33" s="43"/>
    </row>
    <row r="34" spans="1:31" s="3" customFormat="1" ht="30" customHeight="1" x14ac:dyDescent="0.3">
      <c r="A34" s="33">
        <v>27</v>
      </c>
      <c r="B34" s="10" t="s">
        <v>46</v>
      </c>
      <c r="C34" s="48">
        <v>295.58</v>
      </c>
      <c r="D34" s="48">
        <v>0</v>
      </c>
      <c r="E34" s="48">
        <v>386.315</v>
      </c>
      <c r="F34" s="48"/>
      <c r="G34" s="48"/>
      <c r="H34" s="48">
        <f t="shared" si="0"/>
        <v>681.89499999999998</v>
      </c>
      <c r="I34" s="57">
        <f t="shared" si="1"/>
        <v>409.137</v>
      </c>
      <c r="J34" s="9">
        <v>295.58</v>
      </c>
      <c r="K34" s="9">
        <v>0</v>
      </c>
      <c r="L34" s="9">
        <v>386.315</v>
      </c>
      <c r="M34" s="9"/>
      <c r="N34" s="9"/>
      <c r="O34" s="9">
        <f t="shared" si="2"/>
        <v>681.89499999999998</v>
      </c>
      <c r="P34" s="41">
        <f t="shared" si="3"/>
        <v>409.137</v>
      </c>
      <c r="Q34" s="9">
        <v>295.58</v>
      </c>
      <c r="R34" s="9">
        <v>0</v>
      </c>
      <c r="S34" s="9">
        <v>386.315</v>
      </c>
      <c r="T34" s="9"/>
      <c r="U34" s="9"/>
      <c r="V34" s="9">
        <f t="shared" si="4"/>
        <v>681.89499999999998</v>
      </c>
      <c r="W34" s="41">
        <f t="shared" si="5"/>
        <v>409.137</v>
      </c>
      <c r="X34" s="9">
        <v>295.58</v>
      </c>
      <c r="Y34" s="9">
        <v>0</v>
      </c>
      <c r="Z34" s="9">
        <v>386.315</v>
      </c>
      <c r="AA34" s="9"/>
      <c r="AB34" s="9"/>
      <c r="AC34" s="9">
        <f t="shared" si="6"/>
        <v>681.89499999999998</v>
      </c>
      <c r="AD34" s="41">
        <f t="shared" si="7"/>
        <v>409.137</v>
      </c>
      <c r="AE34" s="43"/>
    </row>
    <row r="35" spans="1:31" s="3" customFormat="1" ht="43.9" customHeight="1" x14ac:dyDescent="0.3">
      <c r="A35" s="33">
        <v>28</v>
      </c>
      <c r="B35" s="10" t="s">
        <v>47</v>
      </c>
      <c r="C35" s="48">
        <v>830.56</v>
      </c>
      <c r="D35" s="48">
        <v>34.82</v>
      </c>
      <c r="E35" s="48">
        <v>43.98</v>
      </c>
      <c r="F35" s="48">
        <v>230.14</v>
      </c>
      <c r="G35" s="48"/>
      <c r="H35" s="48">
        <f t="shared" si="0"/>
        <v>1139.5</v>
      </c>
      <c r="I35" s="57">
        <f t="shared" si="1"/>
        <v>683.69999999999993</v>
      </c>
      <c r="J35" s="9">
        <v>624.70000000000005</v>
      </c>
      <c r="K35" s="9">
        <v>23.21</v>
      </c>
      <c r="L35" s="9">
        <v>14.66</v>
      </c>
      <c r="M35" s="9">
        <v>165.18</v>
      </c>
      <c r="N35" s="9"/>
      <c r="O35" s="9">
        <f t="shared" si="2"/>
        <v>827.75</v>
      </c>
      <c r="P35" s="41">
        <f t="shared" si="3"/>
        <v>496.65</v>
      </c>
      <c r="Q35" s="9">
        <v>624.70000000000005</v>
      </c>
      <c r="R35" s="9">
        <v>23.21</v>
      </c>
      <c r="S35" s="9">
        <v>14.66</v>
      </c>
      <c r="T35" s="9">
        <v>165.18</v>
      </c>
      <c r="U35" s="9"/>
      <c r="V35" s="9">
        <f t="shared" si="4"/>
        <v>827.75</v>
      </c>
      <c r="W35" s="41">
        <f t="shared" si="5"/>
        <v>496.65</v>
      </c>
      <c r="X35" s="9">
        <v>624.70000000000005</v>
      </c>
      <c r="Y35" s="9">
        <v>23.21</v>
      </c>
      <c r="Z35" s="9">
        <v>14.66</v>
      </c>
      <c r="AA35" s="9">
        <v>165.18</v>
      </c>
      <c r="AB35" s="9"/>
      <c r="AC35" s="9">
        <f t="shared" si="6"/>
        <v>827.75</v>
      </c>
      <c r="AD35" s="41">
        <f t="shared" si="7"/>
        <v>496.65</v>
      </c>
      <c r="AE35" s="43"/>
    </row>
    <row r="36" spans="1:31" s="3" customFormat="1" ht="45" customHeight="1" x14ac:dyDescent="0.3">
      <c r="A36" s="33">
        <v>29</v>
      </c>
      <c r="B36" s="10" t="s">
        <v>48</v>
      </c>
      <c r="C36" s="48">
        <v>59.8</v>
      </c>
      <c r="D36" s="48">
        <v>50.5</v>
      </c>
      <c r="E36" s="48">
        <v>563.64</v>
      </c>
      <c r="F36" s="48">
        <v>0</v>
      </c>
      <c r="G36" s="48"/>
      <c r="H36" s="48">
        <f t="shared" si="0"/>
        <v>673.93999999999994</v>
      </c>
      <c r="I36" s="57">
        <f t="shared" si="1"/>
        <v>404.36399999999998</v>
      </c>
      <c r="J36" s="9">
        <v>59.8</v>
      </c>
      <c r="K36" s="9">
        <v>50.5</v>
      </c>
      <c r="L36" s="9">
        <v>563.64</v>
      </c>
      <c r="M36" s="9">
        <v>0</v>
      </c>
      <c r="N36" s="9"/>
      <c r="O36" s="9">
        <f t="shared" si="2"/>
        <v>673.93999999999994</v>
      </c>
      <c r="P36" s="41">
        <f t="shared" si="3"/>
        <v>404.36399999999998</v>
      </c>
      <c r="Q36" s="9">
        <v>59.8</v>
      </c>
      <c r="R36" s="9">
        <v>50.5</v>
      </c>
      <c r="S36" s="9">
        <v>563.64</v>
      </c>
      <c r="T36" s="9">
        <v>0</v>
      </c>
      <c r="U36" s="9"/>
      <c r="V36" s="9">
        <f t="shared" si="4"/>
        <v>673.93999999999994</v>
      </c>
      <c r="W36" s="41">
        <f t="shared" si="5"/>
        <v>404.36399999999998</v>
      </c>
      <c r="X36" s="9">
        <v>59.8</v>
      </c>
      <c r="Y36" s="9">
        <v>50.5</v>
      </c>
      <c r="Z36" s="9">
        <v>563.64</v>
      </c>
      <c r="AA36" s="9">
        <v>0</v>
      </c>
      <c r="AB36" s="9"/>
      <c r="AC36" s="9">
        <f t="shared" si="6"/>
        <v>673.93999999999994</v>
      </c>
      <c r="AD36" s="41">
        <f t="shared" si="7"/>
        <v>404.36399999999998</v>
      </c>
      <c r="AE36" s="43"/>
    </row>
    <row r="37" spans="1:31" s="3" customFormat="1" ht="46.9" customHeight="1" x14ac:dyDescent="0.3">
      <c r="A37" s="33">
        <v>30</v>
      </c>
      <c r="B37" s="10" t="s">
        <v>49</v>
      </c>
      <c r="C37" s="48">
        <v>124.8</v>
      </c>
      <c r="D37" s="48">
        <v>656.5</v>
      </c>
      <c r="E37" s="48">
        <v>727</v>
      </c>
      <c r="F37" s="48">
        <v>515.20000000000005</v>
      </c>
      <c r="G37" s="48"/>
      <c r="H37" s="48">
        <f t="shared" si="0"/>
        <v>2023.5</v>
      </c>
      <c r="I37" s="57">
        <f t="shared" si="1"/>
        <v>1214.0999999999999</v>
      </c>
      <c r="J37" s="9">
        <v>124.8</v>
      </c>
      <c r="K37" s="9">
        <v>656.5</v>
      </c>
      <c r="L37" s="9">
        <v>727</v>
      </c>
      <c r="M37" s="9">
        <v>515.20000000000005</v>
      </c>
      <c r="N37" s="9"/>
      <c r="O37" s="9">
        <f t="shared" si="2"/>
        <v>2023.5</v>
      </c>
      <c r="P37" s="41">
        <f t="shared" si="3"/>
        <v>1214.0999999999999</v>
      </c>
      <c r="Q37" s="9">
        <v>124.8</v>
      </c>
      <c r="R37" s="9">
        <v>656.5</v>
      </c>
      <c r="S37" s="9">
        <v>727</v>
      </c>
      <c r="T37" s="9">
        <v>515.20000000000005</v>
      </c>
      <c r="U37" s="9"/>
      <c r="V37" s="9">
        <f t="shared" si="4"/>
        <v>2023.5</v>
      </c>
      <c r="W37" s="41">
        <f t="shared" si="5"/>
        <v>1214.0999999999999</v>
      </c>
      <c r="X37" s="9">
        <v>124.8</v>
      </c>
      <c r="Y37" s="9">
        <v>656.5</v>
      </c>
      <c r="Z37" s="9">
        <v>727</v>
      </c>
      <c r="AA37" s="9">
        <v>515.20000000000005</v>
      </c>
      <c r="AB37" s="9"/>
      <c r="AC37" s="9">
        <f t="shared" si="6"/>
        <v>2023.5</v>
      </c>
      <c r="AD37" s="41">
        <f t="shared" si="7"/>
        <v>1214.0999999999999</v>
      </c>
      <c r="AE37" s="43"/>
    </row>
    <row r="38" spans="1:31" s="3" customFormat="1" ht="43.15" customHeight="1" x14ac:dyDescent="0.3">
      <c r="A38" s="33">
        <v>31</v>
      </c>
      <c r="B38" s="10" t="s">
        <v>50</v>
      </c>
      <c r="C38" s="48">
        <v>37.44</v>
      </c>
      <c r="D38" s="48">
        <v>132.78</v>
      </c>
      <c r="E38" s="48">
        <v>61.5</v>
      </c>
      <c r="F38" s="48">
        <v>512.9</v>
      </c>
      <c r="G38" s="48"/>
      <c r="H38" s="48">
        <f t="shared" si="0"/>
        <v>744.62</v>
      </c>
      <c r="I38" s="57">
        <f t="shared" si="1"/>
        <v>446.77199999999999</v>
      </c>
      <c r="J38" s="9">
        <v>37.44</v>
      </c>
      <c r="K38" s="9">
        <v>132.78</v>
      </c>
      <c r="L38" s="9">
        <v>61.5</v>
      </c>
      <c r="M38" s="9">
        <v>512.9</v>
      </c>
      <c r="N38" s="9"/>
      <c r="O38" s="9">
        <f t="shared" si="2"/>
        <v>744.62</v>
      </c>
      <c r="P38" s="41">
        <f t="shared" si="3"/>
        <v>446.77199999999999</v>
      </c>
      <c r="Q38" s="9">
        <v>37.44</v>
      </c>
      <c r="R38" s="9">
        <v>132.78</v>
      </c>
      <c r="S38" s="9">
        <v>61.5</v>
      </c>
      <c r="T38" s="9">
        <v>512.9</v>
      </c>
      <c r="U38" s="9"/>
      <c r="V38" s="9">
        <f t="shared" si="4"/>
        <v>744.62</v>
      </c>
      <c r="W38" s="41">
        <f t="shared" si="5"/>
        <v>446.77199999999999</v>
      </c>
      <c r="X38" s="9">
        <v>37.44</v>
      </c>
      <c r="Y38" s="9">
        <v>132.78</v>
      </c>
      <c r="Z38" s="9">
        <v>61.5</v>
      </c>
      <c r="AA38" s="9">
        <v>512.9</v>
      </c>
      <c r="AB38" s="9"/>
      <c r="AC38" s="9">
        <f t="shared" si="6"/>
        <v>744.62</v>
      </c>
      <c r="AD38" s="41">
        <f t="shared" si="7"/>
        <v>446.77199999999999</v>
      </c>
      <c r="AE38" s="43"/>
    </row>
    <row r="39" spans="1:31" s="11" customFormat="1" ht="45.6" customHeight="1" x14ac:dyDescent="0.3">
      <c r="A39" s="70" t="s">
        <v>51</v>
      </c>
      <c r="B39" s="70"/>
      <c r="C39" s="50">
        <f t="shared" ref="C39:H39" si="8">SUM(C8:C38)</f>
        <v>11065.503999999999</v>
      </c>
      <c r="D39" s="50">
        <f t="shared" si="8"/>
        <v>5887.94</v>
      </c>
      <c r="E39" s="50">
        <f t="shared" si="8"/>
        <v>14689.147999999997</v>
      </c>
      <c r="F39" s="50">
        <f t="shared" si="8"/>
        <v>14365.096999999998</v>
      </c>
      <c r="G39" s="50">
        <f t="shared" si="8"/>
        <v>0</v>
      </c>
      <c r="H39" s="50">
        <f t="shared" si="8"/>
        <v>46007.689000000013</v>
      </c>
      <c r="I39" s="59">
        <f>H39*0.6</f>
        <v>27604.613400000006</v>
      </c>
      <c r="J39" s="12">
        <f t="shared" ref="J39:AD39" si="9">SUM(J8:J38)</f>
        <v>11249.638000000001</v>
      </c>
      <c r="K39" s="12">
        <f t="shared" si="9"/>
        <v>6258.6100000000006</v>
      </c>
      <c r="L39" s="12">
        <f t="shared" si="9"/>
        <v>14815.088000000002</v>
      </c>
      <c r="M39" s="12">
        <f t="shared" si="9"/>
        <v>15476.467000000001</v>
      </c>
      <c r="N39" s="12">
        <f t="shared" si="9"/>
        <v>0</v>
      </c>
      <c r="O39" s="12">
        <f t="shared" si="9"/>
        <v>47799.803000000007</v>
      </c>
      <c r="P39" s="12">
        <f t="shared" si="9"/>
        <v>28679.881800000003</v>
      </c>
      <c r="Q39" s="12">
        <f t="shared" si="9"/>
        <v>11249.638000000001</v>
      </c>
      <c r="R39" s="12">
        <f t="shared" si="9"/>
        <v>6258.6100000000006</v>
      </c>
      <c r="S39" s="12">
        <f t="shared" si="9"/>
        <v>14815.088000000002</v>
      </c>
      <c r="T39" s="12">
        <f t="shared" si="9"/>
        <v>15476.467000000001</v>
      </c>
      <c r="U39" s="12">
        <f t="shared" si="9"/>
        <v>0</v>
      </c>
      <c r="V39" s="12">
        <f t="shared" si="9"/>
        <v>47799.803000000007</v>
      </c>
      <c r="W39" s="12">
        <f t="shared" si="9"/>
        <v>28679.881800000003</v>
      </c>
      <c r="X39" s="12">
        <f t="shared" si="9"/>
        <v>11249.638000000001</v>
      </c>
      <c r="Y39" s="12">
        <f t="shared" si="9"/>
        <v>6258.6100000000006</v>
      </c>
      <c r="Z39" s="12">
        <f t="shared" si="9"/>
        <v>14815.088000000002</v>
      </c>
      <c r="AA39" s="12">
        <f t="shared" si="9"/>
        <v>15476.467000000001</v>
      </c>
      <c r="AB39" s="12">
        <f t="shared" si="9"/>
        <v>0</v>
      </c>
      <c r="AC39" s="12">
        <f t="shared" si="9"/>
        <v>47799.803000000007</v>
      </c>
      <c r="AD39" s="12">
        <f t="shared" si="9"/>
        <v>28679.881800000003</v>
      </c>
      <c r="AE39" s="49"/>
    </row>
    <row r="40" spans="1:31" ht="46.5" hidden="1" customHeight="1" x14ac:dyDescent="0.3">
      <c r="A40" s="71" t="s">
        <v>52</v>
      </c>
      <c r="B40" s="71"/>
      <c r="C40" s="51"/>
      <c r="D40" s="51"/>
      <c r="E40" s="51"/>
      <c r="F40" s="51"/>
      <c r="G40" s="51"/>
      <c r="H40" s="52">
        <f>C40+D40+G40</f>
        <v>0</v>
      </c>
      <c r="I40" s="51"/>
      <c r="J40" s="13"/>
      <c r="K40" s="13"/>
      <c r="L40" s="13"/>
      <c r="M40" s="13"/>
      <c r="N40" s="13"/>
      <c r="O40" s="14">
        <f>J40+K40+N40</f>
        <v>0</v>
      </c>
      <c r="P40" s="13"/>
      <c r="Q40" s="13"/>
      <c r="R40" s="13"/>
      <c r="S40" s="13"/>
      <c r="T40" s="13"/>
      <c r="U40" s="13"/>
      <c r="V40" s="14">
        <f>Q40+R40+U40</f>
        <v>0</v>
      </c>
      <c r="W40" s="13"/>
      <c r="X40" s="13"/>
      <c r="Y40" s="13"/>
      <c r="Z40" s="13"/>
      <c r="AA40" s="13"/>
      <c r="AB40" s="13"/>
      <c r="AC40" s="14">
        <f>X40+Y40+AB40</f>
        <v>0</v>
      </c>
      <c r="AD40" s="13"/>
      <c r="AE40" s="44"/>
    </row>
    <row r="41" spans="1:31" ht="39" customHeight="1" x14ac:dyDescent="0.3">
      <c r="A41" s="68" t="s">
        <v>53</v>
      </c>
      <c r="B41" s="72"/>
      <c r="C41" s="53"/>
      <c r="D41" s="54"/>
      <c r="E41" s="54"/>
      <c r="F41" s="54"/>
      <c r="G41" s="54"/>
      <c r="H41" s="55"/>
      <c r="I41" s="54">
        <f>H39*0.4</f>
        <v>18403.075600000007</v>
      </c>
      <c r="J41" s="37"/>
      <c r="K41" s="38"/>
      <c r="L41" s="38"/>
      <c r="M41" s="38"/>
      <c r="N41" s="38"/>
      <c r="O41" s="39"/>
      <c r="P41" s="38">
        <f>O39*0.4</f>
        <v>19119.921200000004</v>
      </c>
      <c r="Q41" s="37"/>
      <c r="R41" s="38"/>
      <c r="S41" s="38"/>
      <c r="T41" s="38"/>
      <c r="U41" s="38"/>
      <c r="V41" s="39"/>
      <c r="W41" s="38">
        <f>V39*0.4</f>
        <v>19119.921200000004</v>
      </c>
      <c r="X41" s="37"/>
      <c r="Y41" s="38"/>
      <c r="Z41" s="38"/>
      <c r="AA41" s="38"/>
      <c r="AB41" s="38"/>
      <c r="AC41" s="39"/>
      <c r="AD41" s="38">
        <f>AC39*0.4</f>
        <v>19119.921200000004</v>
      </c>
      <c r="AE41" s="44"/>
    </row>
    <row r="42" spans="1:31" s="15" customFormat="1" ht="81" customHeight="1" x14ac:dyDescent="0.3">
      <c r="C42" s="16"/>
      <c r="D42" s="17"/>
      <c r="E42" s="17"/>
      <c r="F42" s="17"/>
      <c r="G42" s="17"/>
      <c r="H42" s="17"/>
      <c r="I42" s="16"/>
      <c r="J42" s="73"/>
      <c r="K42" s="73"/>
      <c r="L42" s="73"/>
      <c r="M42" s="73"/>
      <c r="N42" s="73"/>
      <c r="O42" s="73"/>
      <c r="P42" s="73"/>
      <c r="Q42" s="73"/>
      <c r="R42" s="73"/>
      <c r="S42" s="18"/>
      <c r="T42" s="34"/>
      <c r="U42" s="19"/>
      <c r="V42" s="19"/>
      <c r="W42" s="20"/>
    </row>
    <row r="43" spans="1:31" s="19" customFormat="1" ht="36.75" customHeight="1" x14ac:dyDescent="0.3">
      <c r="A43" s="21"/>
      <c r="C43" s="22"/>
      <c r="D43" s="23"/>
      <c r="E43" s="23"/>
      <c r="F43" s="23"/>
      <c r="G43" s="23"/>
      <c r="H43" s="23"/>
      <c r="I43" s="22"/>
      <c r="J43" s="74"/>
      <c r="K43" s="74"/>
      <c r="L43" s="35"/>
      <c r="M43" s="35"/>
      <c r="P43" s="20"/>
      <c r="Q43" s="20"/>
      <c r="S43" s="20"/>
      <c r="W43" s="20"/>
      <c r="X43" s="24"/>
    </row>
    <row r="44" spans="1:31" s="17" customFormat="1" ht="15.75" customHeight="1" x14ac:dyDescent="0.25">
      <c r="A44" s="25"/>
      <c r="C44" s="16"/>
      <c r="I44" s="16"/>
      <c r="J44" s="26"/>
      <c r="P44" s="16"/>
      <c r="Q44" s="16"/>
      <c r="S44" s="16"/>
      <c r="W44" s="16"/>
    </row>
    <row r="45" spans="1:31" ht="35.1" customHeight="1" x14ac:dyDescent="0.25">
      <c r="A45" s="27"/>
      <c r="B45" s="27"/>
      <c r="C45" s="28"/>
      <c r="D45" s="27"/>
      <c r="E45" s="27"/>
      <c r="F45" s="27"/>
      <c r="G45" s="27"/>
      <c r="H45" s="27"/>
      <c r="I45" s="29"/>
    </row>
  </sheetData>
  <mergeCells count="17">
    <mergeCell ref="A39:B39"/>
    <mergeCell ref="A40:B40"/>
    <mergeCell ref="A41:B41"/>
    <mergeCell ref="J42:R42"/>
    <mergeCell ref="J43:K43"/>
    <mergeCell ref="X4:AB5"/>
    <mergeCell ref="AC4:AD5"/>
    <mergeCell ref="B1:G1"/>
    <mergeCell ref="A2:W2"/>
    <mergeCell ref="A4:A6"/>
    <mergeCell ref="B4:B6"/>
    <mergeCell ref="J4:N5"/>
    <mergeCell ref="O4:P5"/>
    <mergeCell ref="Q4:U5"/>
    <mergeCell ref="V4:W5"/>
    <mergeCell ref="C4:G5"/>
    <mergeCell ref="H4:I5"/>
  </mergeCells>
  <pageMargins left="0.23622047244094491" right="0.23622047244094491" top="0.74803149606299213" bottom="0.74803149606299213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Негат  25-27</vt:lpstr>
      <vt:lpstr>'Негат  25-27'!Заголовки_для_печати</vt:lpstr>
      <vt:lpstr>'Негат  25-27'!Область_печати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ТН</dc:creator>
  <cp:lastModifiedBy>USER</cp:lastModifiedBy>
  <cp:revision>1</cp:revision>
  <cp:lastPrinted>2024-09-12T07:02:11Z</cp:lastPrinted>
  <dcterms:created xsi:type="dcterms:W3CDTF">2012-07-02T05:51:19Z</dcterms:created>
  <dcterms:modified xsi:type="dcterms:W3CDTF">2024-10-17T09:23:02Z</dcterms:modified>
</cp:coreProperties>
</file>